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ibseorg-my.sharepoint.com/personal/esalazar_cibse_org/Documents/Desktop/"/>
    </mc:Choice>
  </mc:AlternateContent>
  <xr:revisionPtr revIDLastSave="951" documentId="13_ncr:1_{B1727B69-3549-4405-8793-1F69B286232B}" xr6:coauthVersionLast="47" xr6:coauthVersionMax="47" xr10:uidLastSave="{0D034D1D-6B93-42D9-B2BB-1FBA6DA71E8F}"/>
  <bookViews>
    <workbookView xWindow="12888" yWindow="0" windowWidth="10092" windowHeight="11940" tabRatio="696" xr2:uid="{00000000-000D-0000-FFFF-FFFF00000000}"/>
  </bookViews>
  <sheets>
    <sheet name="Elec Strat Overview" sheetId="13" r:id="rId1"/>
    <sheet name="Calc H3" sheetId="14" r:id="rId2"/>
    <sheet name="Calc H3,6,29" sheetId="15" r:id="rId3"/>
    <sheet name="Calc H6,9,12,15,18,21" sheetId="16" r:id="rId4"/>
    <sheet name="Calc H21,22,23,24,25,26,27" sheetId="17" r:id="rId5"/>
  </sheets>
  <definedNames>
    <definedName name="_xlnm.Print_Area" localSheetId="0">'Elec Strat Overview'!$A$1:$H$33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5" l="1"/>
  <c r="I6" i="16"/>
  <c r="I9" i="16"/>
  <c r="J9" i="17"/>
  <c r="H25" i="13" s="1"/>
  <c r="K25" i="13" s="1"/>
  <c r="J10" i="17"/>
  <c r="H26" i="13" s="1"/>
  <c r="K26" i="13" s="1"/>
  <c r="J11" i="17"/>
  <c r="J16" i="17"/>
  <c r="H23" i="13"/>
  <c r="F23" i="13" s="1"/>
  <c r="H22" i="13"/>
  <c r="J8" i="17"/>
  <c r="H24" i="13" s="1"/>
  <c r="K24" i="13" s="1"/>
  <c r="H18" i="13"/>
  <c r="J18" i="13" s="1"/>
  <c r="H15" i="13"/>
  <c r="J15" i="13" s="1"/>
  <c r="H12" i="13"/>
  <c r="J12" i="13" s="1"/>
  <c r="H9" i="13"/>
  <c r="J9" i="13" s="1"/>
  <c r="H29" i="13"/>
  <c r="F29" i="13" s="1"/>
  <c r="H27" i="13" l="1"/>
  <c r="K27" i="13" s="1"/>
  <c r="K29" i="13" s="1"/>
  <c r="I22" i="13"/>
  <c r="F22" i="13"/>
  <c r="J29" i="13"/>
  <c r="I23" i="13"/>
  <c r="H21" i="13"/>
  <c r="I29" i="13" l="1"/>
  <c r="F24" i="13"/>
  <c r="F27" i="13" l="1"/>
  <c r="F26" i="13"/>
  <c r="F25" i="13"/>
  <c r="F21" i="13"/>
  <c r="I6" i="14"/>
  <c r="H3" i="13"/>
  <c r="F3" i="13"/>
  <c r="J6" i="15"/>
  <c r="H6" i="13" l="1"/>
  <c r="F6" i="13" l="1"/>
  <c r="F15" i="13"/>
  <c r="F18" i="13"/>
  <c r="F9" i="13"/>
  <c r="F12" i="13"/>
</calcChain>
</file>

<file path=xl/sharedStrings.xml><?xml version="1.0" encoding="utf-8"?>
<sst xmlns="http://schemas.openxmlformats.org/spreadsheetml/2006/main" count="364" uniqueCount="123">
  <si>
    <t>Description</t>
  </si>
  <si>
    <t>Voltage</t>
  </si>
  <si>
    <t>Phase</t>
  </si>
  <si>
    <t>400V AC</t>
  </si>
  <si>
    <t>TP&amp;N</t>
  </si>
  <si>
    <t>MCCB Panel A (NEW)</t>
  </si>
  <si>
    <t>MCCB Panel C (NEW)</t>
  </si>
  <si>
    <t>Distribution Board B (EXISTING)</t>
  </si>
  <si>
    <t>230V AC</t>
  </si>
  <si>
    <t>SP&amp;N</t>
  </si>
  <si>
    <t>Meter Designation</t>
  </si>
  <si>
    <t>EM 1</t>
  </si>
  <si>
    <t>EM 2</t>
  </si>
  <si>
    <t>EM 9</t>
  </si>
  <si>
    <t>EM 10</t>
  </si>
  <si>
    <t>EM 11</t>
  </si>
  <si>
    <t>EM 12</t>
  </si>
  <si>
    <t>EM 3</t>
  </si>
  <si>
    <t>NA</t>
  </si>
  <si>
    <t>Method</t>
  </si>
  <si>
    <t>Direct Metered</t>
  </si>
  <si>
    <t>EM 4</t>
  </si>
  <si>
    <t>EM 5</t>
  </si>
  <si>
    <t>Estimated consumption per meter (kWh/year)</t>
  </si>
  <si>
    <t>EM 6</t>
  </si>
  <si>
    <t>EM 7</t>
  </si>
  <si>
    <t>EM 8</t>
  </si>
  <si>
    <t>Estimated consumption per DB/Load (kWh/year)</t>
  </si>
  <si>
    <t>EM 13</t>
  </si>
  <si>
    <t>Electrical Metering Strategy (DATA Rooms)</t>
  </si>
  <si>
    <t>DB DATA 1</t>
  </si>
  <si>
    <t>DB DATA 2</t>
  </si>
  <si>
    <t>DB DATA 3</t>
  </si>
  <si>
    <t xml:space="preserve"> DB DATA 4</t>
  </si>
  <si>
    <t>DB DATA ROOM</t>
  </si>
  <si>
    <t xml:space="preserve">Lighting -1,2,3,4, </t>
  </si>
  <si>
    <t>AC External Unit 1 Ib:20A</t>
  </si>
  <si>
    <t xml:space="preserve">AC External Unit 2 Ib:16A </t>
  </si>
  <si>
    <t xml:space="preserve">AC External Unit 3 Ib:20A </t>
  </si>
  <si>
    <t xml:space="preserve">AC External Unit 4 Ib:20A </t>
  </si>
  <si>
    <t>CALC. by difference</t>
  </si>
  <si>
    <t>Lighting 1 + External</t>
  </si>
  <si>
    <t>DATA ROOMS
Client: CIBSE | Revision: 02 | Revision by: XX | Revision date: 07/08/2025</t>
  </si>
  <si>
    <t>Consumption kWh/year report : Switch Fuse</t>
  </si>
  <si>
    <t>Company</t>
  </si>
  <si>
    <t>Benchmark Electrical Design and Consultancy Ltd</t>
  </si>
  <si>
    <t>kWh/year</t>
  </si>
  <si>
    <t>Switch Fuse</t>
  </si>
  <si>
    <t>Way</t>
  </si>
  <si>
    <t>kW</t>
  </si>
  <si>
    <t>Hours/day</t>
  </si>
  <si>
    <t>Utilisation profile</t>
  </si>
  <si>
    <t>1.L1,L2,L3</t>
  </si>
  <si>
    <t>83.88</t>
  </si>
  <si>
    <t>-</t>
  </si>
  <si>
    <t>Consumption kWh/year report : MCCB Panel A (NEW)</t>
  </si>
  <si>
    <t>2.L1,L2,L3</t>
  </si>
  <si>
    <t>3.L1</t>
  </si>
  <si>
    <t>Tubular heater for kiosk</t>
  </si>
  <si>
    <t>Tubular Heater (Days in year:136.07)</t>
  </si>
  <si>
    <t>3.L2</t>
  </si>
  <si>
    <t>SPARE</t>
  </si>
  <si>
    <t>3.L3</t>
  </si>
  <si>
    <t>4.L1</t>
  </si>
  <si>
    <t>4.L2</t>
  </si>
  <si>
    <t>4.L3</t>
  </si>
  <si>
    <t>5.L1</t>
  </si>
  <si>
    <t>5.L2</t>
  </si>
  <si>
    <t>5.L3</t>
  </si>
  <si>
    <t>6.L1</t>
  </si>
  <si>
    <t>6.L2</t>
  </si>
  <si>
    <t>6.L3</t>
  </si>
  <si>
    <t>7.L1</t>
  </si>
  <si>
    <t>7.L2</t>
  </si>
  <si>
    <t>7.L3</t>
  </si>
  <si>
    <t>Consumption kWh/year report : MCCB Panel C (NEW)</t>
  </si>
  <si>
    <t>2.L1</t>
  </si>
  <si>
    <t>2.L2</t>
  </si>
  <si>
    <t>2.L3</t>
  </si>
  <si>
    <t>3.L1,L2,L3</t>
  </si>
  <si>
    <t>DB DATA 4</t>
  </si>
  <si>
    <t>Consumption kWh/year report : DB DATA ROOM</t>
  </si>
  <si>
    <t>1.L1</t>
  </si>
  <si>
    <t xml:space="preserve">AC External Unit 1 Ib:20A </t>
  </si>
  <si>
    <t>1.L2</t>
  </si>
  <si>
    <t>1.L3</t>
  </si>
  <si>
    <t>FILTER 1AA</t>
  </si>
  <si>
    <t>(EM2-EM3)/4</t>
  </si>
  <si>
    <t>EM7=[EM3 - (EM4+EM5)]/4</t>
  </si>
  <si>
    <t>EM6=[EM3 - (EM4+EM5)]/4</t>
  </si>
  <si>
    <t>EM8=[EM3 - (EM4+EM5)]/4</t>
  </si>
  <si>
    <t>EM9=[EM3 - (EM4+EM5)]/4</t>
  </si>
  <si>
    <t>Lighting -1,2,3,4</t>
  </si>
  <si>
    <t>Days/year</t>
  </si>
  <si>
    <t>Calculation For Column F</t>
  </si>
  <si>
    <t>Total Estimate Method 1 (by difference) 
kWh/year</t>
  </si>
  <si>
    <t>NA (direct metered)</t>
  </si>
  <si>
    <t>H24</t>
  </si>
  <si>
    <t>H25</t>
  </si>
  <si>
    <t>H26</t>
  </si>
  <si>
    <t>H27</t>
  </si>
  <si>
    <t>H22</t>
  </si>
  <si>
    <t>H23</t>
  </si>
  <si>
    <t>H21</t>
  </si>
  <si>
    <t>H6</t>
  </si>
  <si>
    <t>H9</t>
  </si>
  <si>
    <t>H12</t>
  </si>
  <si>
    <t>H15</t>
  </si>
  <si>
    <t>H18</t>
  </si>
  <si>
    <t>H29</t>
  </si>
  <si>
    <t>H3</t>
  </si>
  <si>
    <t>These values are directly metered via physical meters on the DBs.</t>
  </si>
  <si>
    <t>These values have been determined using the direct metered values, and calculating the other items by difference (formulae in column G).</t>
  </si>
  <si>
    <t>These values have been calculated based on kW load x hours run.</t>
  </si>
  <si>
    <t>Total (kWh/year)</t>
  </si>
  <si>
    <t>AC External Unit</t>
  </si>
  <si>
    <t>Metered</t>
  </si>
  <si>
    <t>Lighting (Metered)</t>
  </si>
  <si>
    <t>Total Estimate Method 2 
(DB/load &amp; hours run) 
kWh/year</t>
  </si>
  <si>
    <t>Lighting End-Use Total (kWh/year)</t>
  </si>
  <si>
    <t>Data End-Use Total (kWh/year)</t>
  </si>
  <si>
    <t>AC End-Use Total (kWh/year)</t>
  </si>
  <si>
    <t>Tubular Heater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</si>
</sst>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 ;[Red]\-#,##0.00\ "/>
    <numFmt numFmtId="165" formatCode="#,##0_ ;[Red]\-#,##0\ "/>
    <numFmt numFmtId="166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8.25"/>
      <color rgb="FF808080"/>
      <name val="Arial"/>
    </font>
    <font>
      <sz val="9"/>
      <color rgb="FF000000"/>
      <name val="Arial"/>
    </font>
    <font>
      <b/>
      <sz val="9"/>
      <color rgb="FF000000"/>
      <name val="Arial"/>
    </font>
    <font>
      <sz val="8.25"/>
      <color rgb="FF000000"/>
      <name val="Arial"/>
    </font>
    <font>
      <sz val="10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.25"/>
      <color rgb="FF000000"/>
      <name val="Arial"/>
      <family val="2"/>
    </font>
    <font>
      <sz val="8"/>
      <name val="Calibri"/>
      <family val="2"/>
      <scheme val="minor"/>
    </font>
    <font>
      <b/>
      <sz val="12"/>
      <color rgb="FFFFFFFF"/>
      <name val="Arial"/>
    </font>
    <font>
      <b/>
      <sz val="9"/>
      <color rgb="FFFFFFFF"/>
      <name val="Arial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08080"/>
      </patternFill>
    </fill>
    <fill>
      <patternFill patternType="solid">
        <fgColor rgb="FFC0C0FF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FF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22">
    <xf numFmtId="0" fontId="0" fillId="0" borderId="0" xfId="0"/>
    <xf numFmtId="49" fontId="3" fillId="3" borderId="2" xfId="0" applyNumberFormat="1" applyFont="1" applyFill="1" applyBorder="1" applyAlignment="1">
      <alignment horizontal="center" vertical="center" wrapText="1" shrinkToFit="1" readingOrder="1"/>
    </xf>
    <xf numFmtId="49" fontId="2" fillId="4" borderId="4" xfId="0" applyNumberFormat="1" applyFont="1" applyFill="1" applyBorder="1" applyAlignment="1">
      <alignment horizontal="center" vertical="center" wrapText="1" shrinkToFit="1" readingOrder="1"/>
    </xf>
    <xf numFmtId="0" fontId="3" fillId="3" borderId="2" xfId="0" applyFont="1" applyFill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horizontal="center" vertical="center" wrapText="1" shrinkToFit="1" readingOrder="1"/>
    </xf>
    <xf numFmtId="0" fontId="0" fillId="0" borderId="0" xfId="0" applyAlignment="1">
      <alignment horizontal="center" vertical="center"/>
    </xf>
    <xf numFmtId="0" fontId="2" fillId="2" borderId="12" xfId="0" applyFont="1" applyFill="1" applyBorder="1" applyAlignment="1">
      <alignment horizontal="left" vertical="top" readingOrder="1"/>
    </xf>
    <xf numFmtId="49" fontId="4" fillId="9" borderId="2" xfId="0" applyNumberFormat="1" applyFont="1" applyFill="1" applyBorder="1" applyAlignment="1">
      <alignment horizontal="center" vertical="center" wrapText="1" shrinkToFit="1" readingOrder="1"/>
    </xf>
    <xf numFmtId="49" fontId="10" fillId="0" borderId="2" xfId="0" applyNumberFormat="1" applyFont="1" applyBorder="1" applyAlignment="1">
      <alignment horizontal="center" vertical="center" wrapText="1" shrinkToFit="1" readingOrder="1"/>
    </xf>
    <xf numFmtId="49" fontId="1" fillId="0" borderId="0" xfId="0" applyNumberFormat="1" applyFont="1" applyAlignment="1">
      <alignment horizontal="left" vertical="center" wrapText="1" shrinkToFit="1" readingOrder="1"/>
    </xf>
    <xf numFmtId="49" fontId="3" fillId="0" borderId="1" xfId="0" applyNumberFormat="1" applyFont="1" applyBorder="1" applyAlignment="1">
      <alignment horizontal="left" vertical="center" wrapText="1" shrinkToFit="1" readingOrder="1"/>
    </xf>
    <xf numFmtId="0" fontId="0" fillId="10" borderId="8" xfId="0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 shrinkToFit="1" readingOrder="1"/>
    </xf>
    <xf numFmtId="0" fontId="4" fillId="9" borderId="2" xfId="0" applyFont="1" applyFill="1" applyBorder="1" applyAlignment="1">
      <alignment horizontal="center" vertical="center" wrapText="1" shrinkToFit="1" readingOrder="1"/>
    </xf>
    <xf numFmtId="165" fontId="4" fillId="0" borderId="2" xfId="0" applyNumberFormat="1" applyFont="1" applyBorder="1" applyAlignment="1">
      <alignment horizontal="center" vertical="center" wrapText="1" shrinkToFit="1" readingOrder="1"/>
    </xf>
    <xf numFmtId="165" fontId="4" fillId="9" borderId="2" xfId="0" applyNumberFormat="1" applyFont="1" applyFill="1" applyBorder="1" applyAlignment="1">
      <alignment horizontal="center" vertical="center" wrapText="1" shrinkToFit="1" readingOrder="1"/>
    </xf>
    <xf numFmtId="165" fontId="2" fillId="4" borderId="4" xfId="0" applyNumberFormat="1" applyFont="1" applyFill="1" applyBorder="1" applyAlignment="1">
      <alignment horizontal="center" vertical="center" wrapText="1" shrinkToFit="1" readingOrder="1"/>
    </xf>
    <xf numFmtId="49" fontId="4" fillId="0" borderId="5" xfId="0" applyNumberFormat="1" applyFont="1" applyBorder="1" applyAlignment="1">
      <alignment horizontal="center" vertical="center" wrapText="1" shrinkToFit="1" readingOrder="1"/>
    </xf>
    <xf numFmtId="0" fontId="2" fillId="0" borderId="10" xfId="0" applyFont="1" applyBorder="1" applyAlignment="1">
      <alignment horizontal="left" vertical="top" wrapText="1" shrinkToFit="1" readingOrder="1"/>
    </xf>
    <xf numFmtId="0" fontId="2" fillId="0" borderId="16" xfId="0" applyFont="1" applyBorder="1" applyAlignment="1">
      <alignment horizontal="left" vertical="top" wrapText="1" shrinkToFit="1" readingOrder="1"/>
    </xf>
    <xf numFmtId="0" fontId="3" fillId="3" borderId="5" xfId="0" applyFont="1" applyFill="1" applyBorder="1" applyAlignment="1">
      <alignment horizontal="center" vertical="center" wrapText="1" shrinkToFit="1" readingOrder="1"/>
    </xf>
    <xf numFmtId="0" fontId="3" fillId="3" borderId="17" xfId="0" applyFont="1" applyFill="1" applyBorder="1" applyAlignment="1">
      <alignment horizontal="center" vertical="center" wrapText="1" shrinkToFit="1" readingOrder="1"/>
    </xf>
    <xf numFmtId="165" fontId="4" fillId="0" borderId="17" xfId="0" applyNumberFormat="1" applyFont="1" applyBorder="1" applyAlignment="1">
      <alignment horizontal="center" vertical="center" wrapText="1" shrinkToFit="1" readingOrder="1"/>
    </xf>
    <xf numFmtId="49" fontId="10" fillId="0" borderId="5" xfId="0" applyNumberFormat="1" applyFont="1" applyBorder="1" applyAlignment="1">
      <alignment horizontal="center" vertical="center" wrapText="1" shrinkToFit="1" readingOrder="1"/>
    </xf>
    <xf numFmtId="49" fontId="4" fillId="9" borderId="5" xfId="0" applyNumberFormat="1" applyFont="1" applyFill="1" applyBorder="1" applyAlignment="1">
      <alignment horizontal="center" vertical="center" wrapText="1" shrinkToFit="1" readingOrder="1"/>
    </xf>
    <xf numFmtId="0" fontId="0" fillId="0" borderId="0" xfId="0" applyAlignment="1">
      <alignment horizontal="center"/>
    </xf>
    <xf numFmtId="49" fontId="12" fillId="0" borderId="1" xfId="0" applyNumberFormat="1" applyFont="1" applyBorder="1" applyAlignment="1">
      <alignment horizontal="center" vertical="center" wrapText="1" shrinkToFit="1" readingOrder="1"/>
    </xf>
    <xf numFmtId="49" fontId="10" fillId="0" borderId="16" xfId="0" applyNumberFormat="1" applyFont="1" applyBorder="1" applyAlignment="1">
      <alignment horizontal="center" vertical="center" wrapText="1" shrinkToFit="1" readingOrder="1"/>
    </xf>
    <xf numFmtId="165" fontId="4" fillId="11" borderId="2" xfId="0" applyNumberFormat="1" applyFont="1" applyFill="1" applyBorder="1" applyAlignment="1">
      <alignment horizontal="center" vertical="center" wrapText="1" shrinkToFit="1" readingOrder="1"/>
    </xf>
    <xf numFmtId="49" fontId="10" fillId="9" borderId="2" xfId="0" applyNumberFormat="1" applyFont="1" applyFill="1" applyBorder="1" applyAlignment="1">
      <alignment horizontal="center" vertical="center" wrapText="1" shrinkToFit="1" readingOrder="1"/>
    </xf>
    <xf numFmtId="1" fontId="0" fillId="0" borderId="0" xfId="0" applyNumberFormat="1"/>
    <xf numFmtId="164" fontId="0" fillId="0" borderId="8" xfId="0" applyNumberFormat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7" borderId="8" xfId="0" applyNumberForma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 wrapText="1" shrinkToFit="1" readingOrder="1"/>
    </xf>
    <xf numFmtId="49" fontId="2" fillId="4" borderId="8" xfId="0" applyNumberFormat="1" applyFont="1" applyFill="1" applyBorder="1" applyAlignment="1">
      <alignment horizontal="center" vertical="center" wrapText="1" shrinkToFit="1" readingOrder="1"/>
    </xf>
    <xf numFmtId="49" fontId="2" fillId="0" borderId="8" xfId="0" applyNumberFormat="1" applyFont="1" applyBorder="1" applyAlignment="1">
      <alignment horizontal="center" vertical="center" wrapText="1" shrinkToFit="1" readingOrder="1"/>
    </xf>
    <xf numFmtId="49" fontId="3" fillId="3" borderId="8" xfId="0" applyNumberFormat="1" applyFont="1" applyFill="1" applyBorder="1" applyAlignment="1">
      <alignment horizontal="center" vertical="center" wrapText="1" shrinkToFit="1" readingOrder="1"/>
    </xf>
    <xf numFmtId="165" fontId="0" fillId="5" borderId="8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6" borderId="8" xfId="0" applyFill="1" applyBorder="1"/>
    <xf numFmtId="0" fontId="5" fillId="0" borderId="15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165" fontId="0" fillId="6" borderId="8" xfId="0" applyNumberFormat="1" applyFill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0" fillId="0" borderId="14" xfId="0" applyBorder="1"/>
    <xf numFmtId="0" fontId="0" fillId="0" borderId="19" xfId="0" applyBorder="1"/>
    <xf numFmtId="0" fontId="0" fillId="0" borderId="20" xfId="0" applyBorder="1"/>
    <xf numFmtId="0" fontId="6" fillId="0" borderId="19" xfId="0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14" fillId="7" borderId="8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 wrapText="1"/>
    </xf>
    <xf numFmtId="0" fontId="0" fillId="12" borderId="8" xfId="0" applyFill="1" applyBorder="1"/>
    <xf numFmtId="49" fontId="8" fillId="4" borderId="8" xfId="0" applyNumberFormat="1" applyFont="1" applyFill="1" applyBorder="1" applyAlignment="1">
      <alignment horizontal="center" vertical="center" wrapText="1" shrinkToFit="1" readingOrder="1"/>
    </xf>
    <xf numFmtId="0" fontId="0" fillId="0" borderId="8" xfId="0" applyBorder="1"/>
    <xf numFmtId="49" fontId="3" fillId="3" borderId="8" xfId="0" applyNumberFormat="1" applyFont="1" applyFill="1" applyBorder="1" applyAlignment="1">
      <alignment vertical="center" wrapText="1" shrinkToFit="1" readingOrder="1"/>
    </xf>
    <xf numFmtId="49" fontId="8" fillId="0" borderId="8" xfId="0" applyNumberFormat="1" applyFont="1" applyBorder="1" applyAlignment="1">
      <alignment horizontal="center" vertical="center" wrapText="1" shrinkToFit="1" readingOrder="1"/>
    </xf>
    <xf numFmtId="164" fontId="14" fillId="7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center" vertical="center" wrapText="1" shrinkToFit="1" readingOrder="1"/>
    </xf>
    <xf numFmtId="49" fontId="4" fillId="4" borderId="8" xfId="0" applyNumberFormat="1" applyFont="1" applyFill="1" applyBorder="1" applyAlignment="1">
      <alignment horizontal="center" vertical="center" wrapText="1" shrinkToFit="1" readingOrder="1"/>
    </xf>
    <xf numFmtId="164" fontId="0" fillId="0" borderId="8" xfId="0" applyNumberFormat="1" applyBorder="1"/>
    <xf numFmtId="164" fontId="0" fillId="0" borderId="8" xfId="1" applyNumberFormat="1" applyFont="1" applyBorder="1"/>
    <xf numFmtId="164" fontId="7" fillId="3" borderId="8" xfId="1" applyNumberFormat="1" applyFont="1" applyFill="1" applyBorder="1" applyAlignment="1">
      <alignment horizontal="center" vertical="center" wrapText="1" shrinkToFit="1" readingOrder="1"/>
    </xf>
    <xf numFmtId="49" fontId="4" fillId="0" borderId="8" xfId="0" applyNumberFormat="1" applyFont="1" applyBorder="1" applyAlignment="1">
      <alignment horizontal="center" vertical="center" wrapText="1" shrinkToFit="1" readingOrder="1"/>
    </xf>
    <xf numFmtId="49" fontId="9" fillId="0" borderId="8" xfId="0" applyNumberFormat="1" applyFont="1" applyBorder="1" applyAlignment="1">
      <alignment horizontal="center" vertical="center" wrapText="1" shrinkToFit="1" readingOrder="1"/>
    </xf>
    <xf numFmtId="49" fontId="10" fillId="0" borderId="8" xfId="0" applyNumberFormat="1" applyFont="1" applyBorder="1" applyAlignment="1">
      <alignment horizontal="center" vertical="center" wrapText="1" shrinkToFit="1" readingOrder="1"/>
    </xf>
    <xf numFmtId="165" fontId="0" fillId="0" borderId="0" xfId="0" applyNumberFormat="1"/>
    <xf numFmtId="49" fontId="10" fillId="11" borderId="2" xfId="0" applyNumberFormat="1" applyFont="1" applyFill="1" applyBorder="1" applyAlignment="1">
      <alignment horizontal="center" vertical="center" wrapText="1" shrinkToFit="1" readingOrder="1"/>
    </xf>
    <xf numFmtId="166" fontId="0" fillId="0" borderId="0" xfId="1" applyNumberFormat="1" applyFont="1"/>
    <xf numFmtId="165" fontId="4" fillId="6" borderId="17" xfId="0" applyNumberFormat="1" applyFont="1" applyFill="1" applyBorder="1" applyAlignment="1">
      <alignment horizontal="center" vertical="center" wrapText="1" shrinkToFit="1" readingOrder="1"/>
    </xf>
    <xf numFmtId="165" fontId="4" fillId="6" borderId="2" xfId="0" applyNumberFormat="1" applyFont="1" applyFill="1" applyBorder="1" applyAlignment="1">
      <alignment horizontal="center" vertical="center" wrapText="1" shrinkToFit="1" readingOrder="1"/>
    </xf>
    <xf numFmtId="165" fontId="2" fillId="6" borderId="4" xfId="0" applyNumberFormat="1" applyFont="1" applyFill="1" applyBorder="1" applyAlignment="1">
      <alignment horizontal="center" vertical="center" wrapText="1" shrinkToFit="1" readingOrder="1"/>
    </xf>
    <xf numFmtId="0" fontId="3" fillId="3" borderId="9" xfId="0" applyFont="1" applyFill="1" applyBorder="1" applyAlignment="1">
      <alignment horizontal="center" vertical="center" wrapText="1" shrinkToFit="1" readingOrder="1"/>
    </xf>
    <xf numFmtId="165" fontId="4" fillId="0" borderId="4" xfId="0" applyNumberFormat="1" applyFont="1" applyBorder="1" applyAlignment="1">
      <alignment horizontal="center" vertical="center" wrapText="1" shrinkToFit="1" readingOrder="1"/>
    </xf>
    <xf numFmtId="0" fontId="10" fillId="0" borderId="2" xfId="0" applyFont="1" applyBorder="1" applyAlignment="1">
      <alignment horizontal="center" vertical="center" wrapText="1" shrinkToFit="1" readingOrder="1"/>
    </xf>
    <xf numFmtId="0" fontId="10" fillId="9" borderId="2" xfId="0" applyFont="1" applyFill="1" applyBorder="1" applyAlignment="1">
      <alignment horizontal="center" vertical="center" wrapText="1" shrinkToFit="1" readingOrder="1"/>
    </xf>
    <xf numFmtId="0" fontId="16" fillId="0" borderId="0" xfId="0" applyFont="1"/>
    <xf numFmtId="165" fontId="17" fillId="6" borderId="8" xfId="1" applyNumberFormat="1" applyFont="1" applyFill="1" applyBorder="1" applyAlignment="1">
      <alignment horizontal="center" vertical="center" wrapText="1" shrinkToFit="1" readingOrder="1"/>
    </xf>
    <xf numFmtId="165" fontId="17" fillId="12" borderId="8" xfId="1" applyNumberFormat="1" applyFont="1" applyFill="1" applyBorder="1" applyAlignment="1">
      <alignment horizontal="center" vertical="center" wrapText="1" shrinkToFit="1" readingOrder="1"/>
    </xf>
    <xf numFmtId="49" fontId="4" fillId="0" borderId="6" xfId="0" applyNumberFormat="1" applyFont="1" applyBorder="1" applyAlignment="1">
      <alignment horizontal="center" vertical="center" wrapText="1" shrinkToFit="1" readingOrder="1"/>
    </xf>
    <xf numFmtId="49" fontId="4" fillId="9" borderId="6" xfId="0" applyNumberFormat="1" applyFont="1" applyFill="1" applyBorder="1" applyAlignment="1">
      <alignment horizontal="center" vertical="center" wrapText="1" shrinkToFit="1" readingOrder="1"/>
    </xf>
    <xf numFmtId="0" fontId="4" fillId="0" borderId="6" xfId="0" applyFont="1" applyBorder="1" applyAlignment="1">
      <alignment horizontal="center" vertical="center" wrapText="1" shrinkToFit="1" readingOrder="1"/>
    </xf>
    <xf numFmtId="165" fontId="4" fillId="6" borderId="23" xfId="0" applyNumberFormat="1" applyFont="1" applyFill="1" applyBorder="1" applyAlignment="1">
      <alignment horizontal="center" vertical="center" wrapText="1" shrinkToFit="1" readingOrder="1"/>
    </xf>
    <xf numFmtId="49" fontId="2" fillId="4" borderId="5" xfId="0" applyNumberFormat="1" applyFont="1" applyFill="1" applyBorder="1" applyAlignment="1">
      <alignment horizontal="center" vertical="center" wrapText="1" shrinkToFit="1" readingOrder="1"/>
    </xf>
    <xf numFmtId="49" fontId="2" fillId="4" borderId="6" xfId="0" applyNumberFormat="1" applyFont="1" applyFill="1" applyBorder="1" applyAlignment="1">
      <alignment horizontal="center" vertical="center" wrapText="1" shrinkToFit="1" readingOrder="1"/>
    </xf>
    <xf numFmtId="49" fontId="2" fillId="4" borderId="2" xfId="0" applyNumberFormat="1" applyFont="1" applyFill="1" applyBorder="1" applyAlignment="1">
      <alignment horizontal="center" vertical="center" wrapText="1" shrinkToFit="1" readingOrder="1"/>
    </xf>
    <xf numFmtId="49" fontId="4" fillId="4" borderId="5" xfId="0" applyNumberFormat="1" applyFont="1" applyFill="1" applyBorder="1" applyAlignment="1">
      <alignment horizontal="center" vertical="center" wrapText="1" shrinkToFit="1" readingOrder="1"/>
    </xf>
    <xf numFmtId="49" fontId="4" fillId="4" borderId="6" xfId="0" applyNumberFormat="1" applyFont="1" applyFill="1" applyBorder="1" applyAlignment="1">
      <alignment horizontal="center" vertical="center" wrapText="1" shrinkToFit="1" readingOrder="1"/>
    </xf>
    <xf numFmtId="49" fontId="4" fillId="4" borderId="2" xfId="0" applyNumberFormat="1" applyFont="1" applyFill="1" applyBorder="1" applyAlignment="1">
      <alignment horizontal="center" vertical="center" wrapText="1" shrinkToFit="1" readingOrder="1"/>
    </xf>
    <xf numFmtId="49" fontId="1" fillId="0" borderId="13" xfId="0" applyNumberFormat="1" applyFont="1" applyBorder="1" applyAlignment="1">
      <alignment horizontal="left" vertical="top" wrapText="1" shrinkToFit="1" readingOrder="1"/>
    </xf>
    <xf numFmtId="49" fontId="3" fillId="3" borderId="5" xfId="0" applyNumberFormat="1" applyFont="1" applyFill="1" applyBorder="1" applyAlignment="1">
      <alignment horizontal="center" vertical="center" wrapText="1" shrinkToFit="1" readingOrder="1"/>
    </xf>
    <xf numFmtId="49" fontId="3" fillId="3" borderId="2" xfId="0" applyNumberFormat="1" applyFont="1" applyFill="1" applyBorder="1" applyAlignment="1">
      <alignment horizontal="center" vertical="center" wrapText="1" shrinkToFit="1" readingOrder="1"/>
    </xf>
    <xf numFmtId="49" fontId="3" fillId="3" borderId="6" xfId="0" applyNumberFormat="1" applyFont="1" applyFill="1" applyBorder="1" applyAlignment="1">
      <alignment horizontal="center" vertical="center" wrapText="1" shrinkToFit="1" readingOrder="1"/>
    </xf>
    <xf numFmtId="49" fontId="4" fillId="0" borderId="5" xfId="0" applyNumberFormat="1" applyFont="1" applyBorder="1" applyAlignment="1">
      <alignment horizontal="center" vertical="center" wrapText="1" shrinkToFit="1" readingOrder="1"/>
    </xf>
    <xf numFmtId="49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6" xfId="0" applyNumberFormat="1" applyFont="1" applyBorder="1" applyAlignment="1">
      <alignment horizontal="center" vertical="center" wrapText="1" shrinkToFit="1" readingOrder="1"/>
    </xf>
    <xf numFmtId="49" fontId="13" fillId="8" borderId="5" xfId="0" applyNumberFormat="1" applyFont="1" applyFill="1" applyBorder="1" applyAlignment="1">
      <alignment horizontal="center" vertical="center" wrapText="1" shrinkToFit="1" readingOrder="1"/>
    </xf>
    <xf numFmtId="49" fontId="13" fillId="8" borderId="6" xfId="0" applyNumberFormat="1" applyFont="1" applyFill="1" applyBorder="1" applyAlignment="1">
      <alignment horizontal="center" vertical="center" wrapText="1" shrinkToFit="1" readingOrder="1"/>
    </xf>
    <xf numFmtId="49" fontId="13" fillId="8" borderId="2" xfId="0" applyNumberFormat="1" applyFont="1" applyFill="1" applyBorder="1" applyAlignment="1">
      <alignment horizontal="center" vertical="center" wrapText="1" shrinkToFit="1" readingOrder="1"/>
    </xf>
    <xf numFmtId="49" fontId="1" fillId="0" borderId="7" xfId="0" applyNumberFormat="1" applyFont="1" applyBorder="1" applyAlignment="1">
      <alignment horizontal="left" vertical="center" wrapText="1" shrinkToFit="1" readingOrder="1"/>
    </xf>
    <xf numFmtId="49" fontId="12" fillId="8" borderId="5" xfId="0" applyNumberFormat="1" applyFont="1" applyFill="1" applyBorder="1" applyAlignment="1">
      <alignment horizontal="center" vertical="center" wrapText="1" shrinkToFit="1" readingOrder="1"/>
    </xf>
    <xf numFmtId="49" fontId="12" fillId="8" borderId="6" xfId="0" applyNumberFormat="1" applyFont="1" applyFill="1" applyBorder="1" applyAlignment="1">
      <alignment horizontal="center" vertical="center" wrapText="1" shrinkToFit="1" readingOrder="1"/>
    </xf>
    <xf numFmtId="49" fontId="12" fillId="8" borderId="2" xfId="0" applyNumberFormat="1" applyFont="1" applyFill="1" applyBorder="1" applyAlignment="1">
      <alignment horizontal="center" vertical="center" wrapText="1" shrinkToFit="1" readingOrder="1"/>
    </xf>
    <xf numFmtId="49" fontId="3" fillId="0" borderId="5" xfId="0" applyNumberFormat="1" applyFont="1" applyBorder="1" applyAlignment="1">
      <alignment horizontal="center" vertical="center" wrapText="1" shrinkToFit="1" readingOrder="1"/>
    </xf>
    <xf numFmtId="49" fontId="3" fillId="0" borderId="6" xfId="0" applyNumberFormat="1" applyFont="1" applyBorder="1" applyAlignment="1">
      <alignment horizontal="center" vertical="center" wrapText="1" shrinkToFit="1" readingOrder="1"/>
    </xf>
    <xf numFmtId="49" fontId="3" fillId="0" borderId="2" xfId="0" applyNumberFormat="1" applyFont="1" applyBorder="1" applyAlignment="1">
      <alignment horizontal="center" vertical="center" wrapText="1" shrinkToFit="1" readingOrder="1"/>
    </xf>
    <xf numFmtId="49" fontId="4" fillId="9" borderId="1" xfId="0" applyNumberFormat="1" applyFont="1" applyFill="1" applyBorder="1" applyAlignment="1">
      <alignment horizontal="center" vertical="center" wrapText="1" shrinkToFit="1" readingOrder="1"/>
    </xf>
    <xf numFmtId="49" fontId="4" fillId="9" borderId="2" xfId="0" applyNumberFormat="1" applyFont="1" applyFill="1" applyBorder="1" applyAlignment="1">
      <alignment horizontal="center" vertical="center" wrapText="1" shrinkToFit="1" readingOrder="1"/>
    </xf>
    <xf numFmtId="49" fontId="4" fillId="0" borderId="1" xfId="0" applyNumberFormat="1" applyFont="1" applyBorder="1" applyAlignment="1">
      <alignment horizontal="center" vertical="center" wrapText="1" shrinkToFit="1" readingOrder="1"/>
    </xf>
    <xf numFmtId="49" fontId="4" fillId="4" borderId="3" xfId="0" applyNumberFormat="1" applyFont="1" applyFill="1" applyBorder="1" applyAlignment="1">
      <alignment horizontal="center" vertical="center" wrapText="1" shrinkToFit="1" readingOrder="1"/>
    </xf>
    <xf numFmtId="49" fontId="3" fillId="3" borderId="1" xfId="0" applyNumberFormat="1" applyFont="1" applyFill="1" applyBorder="1" applyAlignment="1">
      <alignment horizontal="center" vertical="center" wrapText="1" shrinkToFit="1" readingOrder="1"/>
    </xf>
    <xf numFmtId="49" fontId="13" fillId="8" borderId="1" xfId="0" applyNumberFormat="1" applyFont="1" applyFill="1" applyBorder="1" applyAlignment="1">
      <alignment horizontal="center" vertical="center" wrapText="1" shrinkToFit="1" readingOrder="1"/>
    </xf>
    <xf numFmtId="49" fontId="1" fillId="0" borderId="0" xfId="0" applyNumberFormat="1" applyFont="1" applyAlignment="1">
      <alignment horizontal="left" vertical="center" wrapText="1" shrinkToFit="1" readingOrder="1"/>
    </xf>
    <xf numFmtId="49" fontId="10" fillId="9" borderId="2" xfId="0" applyNumberFormat="1" applyFont="1" applyFill="1" applyBorder="1" applyAlignment="1">
      <alignment horizontal="center" vertical="center" wrapText="1" shrinkToFit="1" readingOrder="1"/>
    </xf>
    <xf numFmtId="49" fontId="10" fillId="0" borderId="2" xfId="0" applyNumberFormat="1" applyFont="1" applyBorder="1" applyAlignment="1">
      <alignment horizontal="center" vertical="center" wrapText="1" shrinkToFi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17145</xdr:colOff>
      <xdr:row>2</xdr:row>
      <xdr:rowOff>9525</xdr:rowOff>
    </xdr:from>
    <xdr:ext cx="1343025" cy="767715"/>
    <xdr:pic>
      <xdr:nvPicPr>
        <xdr:cNvPr id="2" name="Picture 1">
          <a:extLst>
            <a:ext uri="{FF2B5EF4-FFF2-40B4-BE49-F238E27FC236}">
              <a16:creationId xmlns:a16="http://schemas.microsoft.com/office/drawing/2014/main" id="{86605E43-413D-4A66-9878-16F92EFB0475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5678805" y="535305"/>
          <a:ext cx="1343025" cy="76771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2</xdr:row>
      <xdr:rowOff>1905</xdr:rowOff>
    </xdr:from>
    <xdr:ext cx="1362075" cy="866775"/>
    <xdr:pic>
      <xdr:nvPicPr>
        <xdr:cNvPr id="2" name="Picture 1">
          <a:extLst>
            <a:ext uri="{FF2B5EF4-FFF2-40B4-BE49-F238E27FC236}">
              <a16:creationId xmlns:a16="http://schemas.microsoft.com/office/drawing/2014/main" id="{72E5C065-5665-4111-824A-36494949F791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6097905" y="581025"/>
          <a:ext cx="1362075" cy="8667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</xdr:colOff>
      <xdr:row>2</xdr:row>
      <xdr:rowOff>1905</xdr:rowOff>
    </xdr:from>
    <xdr:ext cx="1400175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676719B8-B647-4C2B-9E52-C0C466B0072A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5488305" y="542925"/>
          <a:ext cx="1400175" cy="7829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1905</xdr:colOff>
      <xdr:row>2</xdr:row>
      <xdr:rowOff>1905</xdr:rowOff>
    </xdr:from>
    <xdr:ext cx="2009775" cy="821055"/>
    <xdr:pic>
      <xdr:nvPicPr>
        <xdr:cNvPr id="2" name="Picture 1">
          <a:extLst>
            <a:ext uri="{FF2B5EF4-FFF2-40B4-BE49-F238E27FC236}">
              <a16:creationId xmlns:a16="http://schemas.microsoft.com/office/drawing/2014/main" id="{EE940495-90E0-425B-A3DD-C611E50817C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5686425" y="581025"/>
          <a:ext cx="2009775" cy="8210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5902-C0C8-405F-A9C5-997CB9448242}">
  <dimension ref="A1:K33"/>
  <sheetViews>
    <sheetView tabSelected="1" zoomScale="63" zoomScaleNormal="63" workbookViewId="0">
      <selection activeCell="G9" sqref="G9"/>
    </sheetView>
  </sheetViews>
  <sheetFormatPr defaultRowHeight="14.4" x14ac:dyDescent="0.3"/>
  <cols>
    <col min="1" max="1" width="24.21875" customWidth="1"/>
    <col min="3" max="3" width="10.88671875" customWidth="1"/>
    <col min="4" max="4" width="19.21875" customWidth="1"/>
    <col min="6" max="6" width="23" style="5" customWidth="1"/>
    <col min="7" max="7" width="26.5546875" style="5" customWidth="1"/>
    <col min="8" max="8" width="30.21875" customWidth="1"/>
    <col min="9" max="11" width="14.33203125" style="5" customWidth="1"/>
  </cols>
  <sheetData>
    <row r="1" spans="1:11" ht="31.2" x14ac:dyDescent="0.6">
      <c r="A1" s="83" t="s">
        <v>29</v>
      </c>
    </row>
    <row r="2" spans="1:11" ht="57.6" customHeight="1" x14ac:dyDescent="0.3">
      <c r="A2" s="35" t="s">
        <v>0</v>
      </c>
      <c r="B2" s="35" t="s">
        <v>1</v>
      </c>
      <c r="C2" s="35" t="s">
        <v>10</v>
      </c>
      <c r="D2" s="35" t="s">
        <v>19</v>
      </c>
      <c r="E2" s="35" t="s">
        <v>2</v>
      </c>
      <c r="F2" s="64" t="s">
        <v>95</v>
      </c>
      <c r="G2" s="56" t="s">
        <v>94</v>
      </c>
      <c r="H2" s="65" t="s">
        <v>118</v>
      </c>
      <c r="I2" s="64" t="s">
        <v>119</v>
      </c>
      <c r="J2" s="64" t="s">
        <v>120</v>
      </c>
      <c r="K2" s="64" t="s">
        <v>121</v>
      </c>
    </row>
    <row r="3" spans="1:11" ht="14.4" customHeight="1" x14ac:dyDescent="0.3">
      <c r="A3" s="66" t="s">
        <v>5</v>
      </c>
      <c r="B3" s="36" t="s">
        <v>3</v>
      </c>
      <c r="C3" s="60" t="s">
        <v>11</v>
      </c>
      <c r="D3" s="60" t="s">
        <v>20</v>
      </c>
      <c r="E3" s="36" t="s">
        <v>4</v>
      </c>
      <c r="F3" s="46">
        <f>H3</f>
        <v>182473</v>
      </c>
      <c r="G3" s="57" t="s">
        <v>96</v>
      </c>
      <c r="H3" s="46">
        <f>'Calc H3'!I6</f>
        <v>182473</v>
      </c>
      <c r="I3" s="33"/>
      <c r="J3" s="33"/>
      <c r="K3" s="33"/>
    </row>
    <row r="4" spans="1:11" x14ac:dyDescent="0.3">
      <c r="A4" s="61"/>
      <c r="B4" s="61"/>
      <c r="C4" s="61"/>
      <c r="D4" s="61"/>
      <c r="E4" s="61"/>
      <c r="F4" s="31"/>
      <c r="G4" s="33"/>
      <c r="H4" s="67"/>
      <c r="I4" s="31"/>
      <c r="J4" s="31"/>
      <c r="K4" s="31"/>
    </row>
    <row r="5" spans="1:11" ht="22.8" customHeight="1" x14ac:dyDescent="0.3">
      <c r="A5" s="38" t="s">
        <v>0</v>
      </c>
      <c r="B5" s="38" t="s">
        <v>1</v>
      </c>
      <c r="C5" s="62"/>
      <c r="D5" s="62"/>
      <c r="E5" s="38" t="s">
        <v>2</v>
      </c>
      <c r="F5" s="32"/>
      <c r="G5" s="32"/>
      <c r="H5" s="65" t="s">
        <v>23</v>
      </c>
      <c r="I5" s="32"/>
      <c r="J5" s="32"/>
      <c r="K5" s="32"/>
    </row>
    <row r="6" spans="1:11" ht="14.4" customHeight="1" x14ac:dyDescent="0.3">
      <c r="A6" s="66" t="s">
        <v>6</v>
      </c>
      <c r="B6" s="36" t="s">
        <v>3</v>
      </c>
      <c r="C6" s="60" t="s">
        <v>12</v>
      </c>
      <c r="D6" s="60" t="s">
        <v>20</v>
      </c>
      <c r="E6" s="36" t="s">
        <v>4</v>
      </c>
      <c r="F6" s="46">
        <f>H6</f>
        <v>101008</v>
      </c>
      <c r="G6" s="57" t="s">
        <v>96</v>
      </c>
      <c r="H6" s="84">
        <f>'Calc H3,6,29'!J8</f>
        <v>101008</v>
      </c>
      <c r="I6" s="33"/>
      <c r="J6" s="33"/>
      <c r="K6" s="33"/>
    </row>
    <row r="7" spans="1:11" x14ac:dyDescent="0.3">
      <c r="A7" s="61"/>
      <c r="B7" s="61"/>
      <c r="C7" s="61"/>
      <c r="D7" s="61"/>
      <c r="E7" s="61"/>
      <c r="F7" s="33"/>
      <c r="G7" s="33"/>
      <c r="H7" s="68"/>
      <c r="I7" s="33"/>
      <c r="J7" s="33"/>
      <c r="K7" s="33"/>
    </row>
    <row r="8" spans="1:11" ht="24" customHeight="1" x14ac:dyDescent="0.3">
      <c r="A8" s="38" t="s">
        <v>0</v>
      </c>
      <c r="B8" s="38" t="s">
        <v>1</v>
      </c>
      <c r="C8" s="62"/>
      <c r="D8" s="62"/>
      <c r="E8" s="38" t="s">
        <v>2</v>
      </c>
      <c r="F8" s="34"/>
      <c r="G8" s="34"/>
      <c r="H8" s="69" t="s">
        <v>27</v>
      </c>
      <c r="I8" s="34"/>
      <c r="J8" s="34"/>
      <c r="K8" s="34"/>
    </row>
    <row r="9" spans="1:11" x14ac:dyDescent="0.3">
      <c r="A9" s="70" t="s">
        <v>30</v>
      </c>
      <c r="B9" s="37" t="s">
        <v>8</v>
      </c>
      <c r="C9" s="63" t="s">
        <v>14</v>
      </c>
      <c r="D9" s="71" t="s">
        <v>40</v>
      </c>
      <c r="E9" s="37" t="s">
        <v>9</v>
      </c>
      <c r="F9" s="39">
        <f>(H$6-H$21)/4</f>
        <v>21966</v>
      </c>
      <c r="G9" s="57" t="s">
        <v>87</v>
      </c>
      <c r="H9" s="85">
        <f>'Calc H6,9,12,15,18,21'!I10</f>
        <v>12290</v>
      </c>
      <c r="I9" s="33"/>
      <c r="J9" s="33">
        <f>H9</f>
        <v>12290</v>
      </c>
      <c r="K9" s="33"/>
    </row>
    <row r="10" spans="1:11" x14ac:dyDescent="0.3">
      <c r="A10" s="61"/>
      <c r="B10" s="61"/>
      <c r="C10" s="61"/>
      <c r="D10" s="61"/>
      <c r="E10" s="61"/>
      <c r="F10" s="33"/>
      <c r="G10" s="57"/>
      <c r="H10" s="68"/>
      <c r="I10" s="33"/>
      <c r="J10" s="33"/>
      <c r="K10" s="33"/>
    </row>
    <row r="11" spans="1:11" ht="27" customHeight="1" x14ac:dyDescent="0.3">
      <c r="A11" s="38" t="s">
        <v>0</v>
      </c>
      <c r="B11" s="38" t="s">
        <v>1</v>
      </c>
      <c r="C11" s="62"/>
      <c r="D11" s="62"/>
      <c r="E11" s="38" t="s">
        <v>2</v>
      </c>
      <c r="F11" s="34"/>
      <c r="G11" s="34"/>
      <c r="H11" s="69" t="s">
        <v>27</v>
      </c>
      <c r="I11" s="34"/>
      <c r="J11" s="34"/>
      <c r="K11" s="34"/>
    </row>
    <row r="12" spans="1:11" x14ac:dyDescent="0.3">
      <c r="A12" s="70" t="s">
        <v>31</v>
      </c>
      <c r="B12" s="37" t="s">
        <v>8</v>
      </c>
      <c r="C12" s="63" t="s">
        <v>15</v>
      </c>
      <c r="D12" s="71" t="s">
        <v>40</v>
      </c>
      <c r="E12" s="37" t="s">
        <v>9</v>
      </c>
      <c r="F12" s="39">
        <f>(H$6-H$21)/4</f>
        <v>21966</v>
      </c>
      <c r="G12" s="57" t="s">
        <v>87</v>
      </c>
      <c r="H12" s="85">
        <f>'Calc H6,9,12,15,18,21'!I11</f>
        <v>6044</v>
      </c>
      <c r="I12" s="33"/>
      <c r="J12" s="33">
        <f>H12</f>
        <v>6044</v>
      </c>
      <c r="K12" s="33"/>
    </row>
    <row r="13" spans="1:11" x14ac:dyDescent="0.3">
      <c r="A13" s="61"/>
      <c r="B13" s="61"/>
      <c r="C13" s="61"/>
      <c r="D13" s="61"/>
      <c r="E13" s="61"/>
      <c r="F13" s="33"/>
      <c r="G13" s="33"/>
      <c r="H13" s="68"/>
      <c r="I13" s="33"/>
      <c r="J13" s="33"/>
      <c r="K13" s="33"/>
    </row>
    <row r="14" spans="1:11" ht="22.8" customHeight="1" x14ac:dyDescent="0.3">
      <c r="A14" s="38" t="s">
        <v>0</v>
      </c>
      <c r="B14" s="38" t="s">
        <v>1</v>
      </c>
      <c r="C14" s="62"/>
      <c r="D14" s="62"/>
      <c r="E14" s="38" t="s">
        <v>2</v>
      </c>
      <c r="F14" s="34"/>
      <c r="G14" s="34"/>
      <c r="H14" s="69" t="s">
        <v>27</v>
      </c>
      <c r="I14" s="34"/>
      <c r="J14" s="34"/>
      <c r="K14" s="34"/>
    </row>
    <row r="15" spans="1:11" x14ac:dyDescent="0.3">
      <c r="A15" s="70" t="s">
        <v>32</v>
      </c>
      <c r="B15" s="37" t="s">
        <v>8</v>
      </c>
      <c r="C15" s="63" t="s">
        <v>16</v>
      </c>
      <c r="D15" s="71" t="s">
        <v>40</v>
      </c>
      <c r="E15" s="37" t="s">
        <v>9</v>
      </c>
      <c r="F15" s="39">
        <f>(H$6-H$21)/4</f>
        <v>21966</v>
      </c>
      <c r="G15" s="57" t="s">
        <v>87</v>
      </c>
      <c r="H15" s="85">
        <f>'Calc H6,9,12,15,18,21'!I12</f>
        <v>14909</v>
      </c>
      <c r="I15" s="33"/>
      <c r="J15" s="33">
        <f>H15</f>
        <v>14909</v>
      </c>
      <c r="K15" s="33"/>
    </row>
    <row r="16" spans="1:11" x14ac:dyDescent="0.3">
      <c r="A16" s="61"/>
      <c r="B16" s="61"/>
      <c r="C16" s="61"/>
      <c r="D16" s="61"/>
      <c r="E16" s="61"/>
      <c r="F16" s="33"/>
      <c r="G16" s="33"/>
      <c r="H16" s="68"/>
      <c r="I16" s="33"/>
      <c r="J16" s="33"/>
      <c r="K16" s="33"/>
    </row>
    <row r="17" spans="1:11" ht="25.8" customHeight="1" x14ac:dyDescent="0.3">
      <c r="A17" s="38" t="s">
        <v>0</v>
      </c>
      <c r="B17" s="38" t="s">
        <v>1</v>
      </c>
      <c r="C17" s="62"/>
      <c r="D17" s="62"/>
      <c r="E17" s="38" t="s">
        <v>2</v>
      </c>
      <c r="F17" s="34"/>
      <c r="G17" s="34"/>
      <c r="H17" s="69" t="s">
        <v>27</v>
      </c>
      <c r="I17" s="34"/>
      <c r="J17" s="34"/>
      <c r="K17" s="34"/>
    </row>
    <row r="18" spans="1:11" ht="14.4" customHeight="1" x14ac:dyDescent="0.3">
      <c r="A18" s="70" t="s">
        <v>33</v>
      </c>
      <c r="B18" s="63" t="s">
        <v>3</v>
      </c>
      <c r="C18" s="63" t="s">
        <v>28</v>
      </c>
      <c r="D18" s="71" t="s">
        <v>40</v>
      </c>
      <c r="E18" s="37" t="s">
        <v>4</v>
      </c>
      <c r="F18" s="39">
        <f>(H$6-H$21)/4</f>
        <v>21966</v>
      </c>
      <c r="G18" s="57" t="s">
        <v>87</v>
      </c>
      <c r="H18" s="85">
        <f>'Calc H6,9,12,15,18,21'!I13</f>
        <v>54621</v>
      </c>
      <c r="I18" s="33"/>
      <c r="J18" s="33">
        <f>H18</f>
        <v>54621</v>
      </c>
      <c r="K18" s="33"/>
    </row>
    <row r="19" spans="1:11" x14ac:dyDescent="0.3">
      <c r="A19" s="61"/>
      <c r="B19" s="61"/>
      <c r="C19" s="61"/>
      <c r="D19" s="61"/>
      <c r="E19" s="61"/>
      <c r="F19" s="33"/>
      <c r="G19" s="33"/>
      <c r="H19" s="67"/>
      <c r="I19" s="33"/>
      <c r="J19" s="33"/>
      <c r="K19" s="33"/>
    </row>
    <row r="20" spans="1:11" ht="24" customHeight="1" x14ac:dyDescent="0.3">
      <c r="A20" s="38" t="s">
        <v>0</v>
      </c>
      <c r="B20" s="38" t="s">
        <v>1</v>
      </c>
      <c r="C20" s="62"/>
      <c r="D20" s="62"/>
      <c r="E20" s="38" t="s">
        <v>2</v>
      </c>
      <c r="F20" s="34"/>
      <c r="G20" s="34"/>
      <c r="H20" s="65" t="s">
        <v>27</v>
      </c>
      <c r="I20" s="34"/>
      <c r="J20" s="34"/>
      <c r="K20" s="34"/>
    </row>
    <row r="21" spans="1:11" ht="14.4" customHeight="1" x14ac:dyDescent="0.3">
      <c r="A21" s="66" t="s">
        <v>34</v>
      </c>
      <c r="B21" s="63" t="s">
        <v>3</v>
      </c>
      <c r="C21" s="63" t="s">
        <v>17</v>
      </c>
      <c r="D21" s="60" t="s">
        <v>20</v>
      </c>
      <c r="E21" s="36" t="s">
        <v>4</v>
      </c>
      <c r="F21" s="46">
        <f>H21</f>
        <v>13144</v>
      </c>
      <c r="G21" s="57" t="s">
        <v>96</v>
      </c>
      <c r="H21" s="84">
        <f>'Calc H6,9,12,15,18,21'!I9</f>
        <v>13144</v>
      </c>
      <c r="I21" s="33"/>
      <c r="J21" s="33"/>
      <c r="K21" s="33"/>
    </row>
    <row r="22" spans="1:11" ht="14.4" customHeight="1" x14ac:dyDescent="0.3">
      <c r="A22" s="72" t="s">
        <v>41</v>
      </c>
      <c r="B22" s="63" t="s">
        <v>8</v>
      </c>
      <c r="C22" s="63" t="s">
        <v>21</v>
      </c>
      <c r="D22" s="60" t="s">
        <v>20</v>
      </c>
      <c r="E22" s="37" t="s">
        <v>9</v>
      </c>
      <c r="F22" s="46">
        <f>H22</f>
        <v>173</v>
      </c>
      <c r="G22" s="57" t="s">
        <v>96</v>
      </c>
      <c r="H22" s="84">
        <f>'Calc H21,22,23,24,25,26,27'!J12</f>
        <v>173</v>
      </c>
      <c r="I22" s="33">
        <f>H22</f>
        <v>173</v>
      </c>
      <c r="J22" s="33"/>
      <c r="K22" s="33"/>
    </row>
    <row r="23" spans="1:11" ht="14.4" customHeight="1" x14ac:dyDescent="0.3">
      <c r="A23" s="70" t="s">
        <v>35</v>
      </c>
      <c r="B23" s="63" t="s">
        <v>8</v>
      </c>
      <c r="C23" s="63" t="s">
        <v>22</v>
      </c>
      <c r="D23" s="60" t="s">
        <v>20</v>
      </c>
      <c r="E23" s="37" t="s">
        <v>9</v>
      </c>
      <c r="F23" s="46">
        <f>H23</f>
        <v>216</v>
      </c>
      <c r="G23" s="57" t="s">
        <v>96</v>
      </c>
      <c r="H23" s="84">
        <f>'Calc H21,22,23,24,25,26,27'!J13</f>
        <v>216</v>
      </c>
      <c r="I23" s="33">
        <f>H23</f>
        <v>216</v>
      </c>
      <c r="J23" s="33"/>
      <c r="K23" s="33"/>
    </row>
    <row r="24" spans="1:11" ht="14.4" customHeight="1" x14ac:dyDescent="0.3">
      <c r="A24" s="70" t="s">
        <v>36</v>
      </c>
      <c r="B24" s="63" t="s">
        <v>8</v>
      </c>
      <c r="C24" s="63" t="s">
        <v>24</v>
      </c>
      <c r="D24" s="71" t="s">
        <v>40</v>
      </c>
      <c r="E24" s="37" t="s">
        <v>9</v>
      </c>
      <c r="F24" s="39">
        <f>(H$21-(H$22+H$23))/4</f>
        <v>3188.75</v>
      </c>
      <c r="G24" s="58" t="s">
        <v>89</v>
      </c>
      <c r="H24" s="85">
        <f>'Calc H21,22,23,24,25,26,27'!J8</f>
        <v>3450</v>
      </c>
      <c r="I24" s="33"/>
      <c r="J24" s="33"/>
      <c r="K24" s="33">
        <f>H24</f>
        <v>3450</v>
      </c>
    </row>
    <row r="25" spans="1:11" ht="14.4" customHeight="1" x14ac:dyDescent="0.3">
      <c r="A25" s="70" t="s">
        <v>37</v>
      </c>
      <c r="B25" s="63" t="s">
        <v>8</v>
      </c>
      <c r="C25" s="63" t="s">
        <v>25</v>
      </c>
      <c r="D25" s="71" t="s">
        <v>40</v>
      </c>
      <c r="E25" s="37" t="s">
        <v>9</v>
      </c>
      <c r="F25" s="39">
        <f>(H$21-(H$22+H$23))/4</f>
        <v>3188.75</v>
      </c>
      <c r="G25" s="58" t="s">
        <v>88</v>
      </c>
      <c r="H25" s="85">
        <f>'Calc H21,22,23,24,25,26,27'!J9</f>
        <v>2668.0000000000005</v>
      </c>
      <c r="I25" s="33"/>
      <c r="J25" s="33"/>
      <c r="K25" s="33">
        <f>H25</f>
        <v>2668.0000000000005</v>
      </c>
    </row>
    <row r="26" spans="1:11" ht="14.4" customHeight="1" x14ac:dyDescent="0.3">
      <c r="A26" s="70" t="s">
        <v>38</v>
      </c>
      <c r="B26" s="63" t="s">
        <v>8</v>
      </c>
      <c r="C26" s="63" t="s">
        <v>26</v>
      </c>
      <c r="D26" s="71" t="s">
        <v>40</v>
      </c>
      <c r="E26" s="37" t="s">
        <v>9</v>
      </c>
      <c r="F26" s="39">
        <f>(H$21-(H$22+H$23))/4</f>
        <v>3188.75</v>
      </c>
      <c r="G26" s="58" t="s">
        <v>90</v>
      </c>
      <c r="H26" s="85">
        <f>'Calc H21,22,23,24,25,26,27'!J10</f>
        <v>3220</v>
      </c>
      <c r="I26" s="33"/>
      <c r="J26" s="33"/>
      <c r="K26" s="33">
        <f>H26</f>
        <v>3220</v>
      </c>
    </row>
    <row r="27" spans="1:11" ht="14.4" customHeight="1" x14ac:dyDescent="0.3">
      <c r="A27" s="70" t="s">
        <v>39</v>
      </c>
      <c r="B27" s="63" t="s">
        <v>8</v>
      </c>
      <c r="C27" s="63" t="s">
        <v>13</v>
      </c>
      <c r="D27" s="71" t="s">
        <v>40</v>
      </c>
      <c r="E27" s="37" t="s">
        <v>9</v>
      </c>
      <c r="F27" s="39">
        <f>(H$21-(H$22+H$23))/4</f>
        <v>3188.75</v>
      </c>
      <c r="G27" s="58" t="s">
        <v>91</v>
      </c>
      <c r="H27" s="85">
        <f>'Calc H21,22,23,24,25,26,27'!J11</f>
        <v>3335</v>
      </c>
      <c r="I27" s="33"/>
      <c r="J27" s="33"/>
      <c r="K27" s="33">
        <f>H27</f>
        <v>3335</v>
      </c>
    </row>
    <row r="28" spans="1:11" ht="28.8" x14ac:dyDescent="0.3">
      <c r="A28" s="38" t="s">
        <v>0</v>
      </c>
      <c r="B28" s="38" t="s">
        <v>1</v>
      </c>
      <c r="C28" s="62"/>
      <c r="D28" s="62"/>
      <c r="E28" s="38" t="s">
        <v>2</v>
      </c>
      <c r="F28" s="34"/>
      <c r="G28" s="34"/>
      <c r="H28" s="69" t="s">
        <v>27</v>
      </c>
      <c r="I28" s="64" t="s">
        <v>114</v>
      </c>
      <c r="J28" s="64" t="s">
        <v>114</v>
      </c>
      <c r="K28" s="64" t="s">
        <v>114</v>
      </c>
    </row>
    <row r="29" spans="1:11" ht="14.4" customHeight="1" x14ac:dyDescent="0.3">
      <c r="A29" s="70" t="s">
        <v>7</v>
      </c>
      <c r="B29" s="63" t="s">
        <v>3</v>
      </c>
      <c r="C29" s="63" t="s">
        <v>18</v>
      </c>
      <c r="D29" s="60" t="s">
        <v>20</v>
      </c>
      <c r="E29" s="37" t="s">
        <v>4</v>
      </c>
      <c r="F29" s="46">
        <f>H29</f>
        <v>80921</v>
      </c>
      <c r="G29" s="57" t="s">
        <v>96</v>
      </c>
      <c r="H29" s="84">
        <f>'Calc H3,6,29'!J9</f>
        <v>80921</v>
      </c>
      <c r="I29" s="33">
        <f>SUM(I2:I28)</f>
        <v>389</v>
      </c>
      <c r="J29" s="33">
        <f>SUM(J2:J28)</f>
        <v>87864</v>
      </c>
      <c r="K29" s="33">
        <f>SUM(K2:K28)</f>
        <v>12673</v>
      </c>
    </row>
    <row r="30" spans="1:11" x14ac:dyDescent="0.3">
      <c r="A30" s="50"/>
      <c r="B30" s="51"/>
      <c r="C30" s="51"/>
      <c r="D30" s="51"/>
      <c r="E30" s="51"/>
      <c r="F30" s="42"/>
      <c r="G30" s="42"/>
      <c r="H30" s="52"/>
    </row>
    <row r="31" spans="1:11" x14ac:dyDescent="0.3">
      <c r="A31" s="43"/>
      <c r="B31" s="55" t="s">
        <v>111</v>
      </c>
      <c r="C31" s="53"/>
      <c r="D31" s="53"/>
      <c r="E31" s="53"/>
      <c r="F31" s="42"/>
      <c r="G31" s="42"/>
      <c r="H31" s="54"/>
    </row>
    <row r="32" spans="1:11" ht="14.4" customHeight="1" x14ac:dyDescent="0.3">
      <c r="A32" s="11"/>
      <c r="B32" s="44" t="s">
        <v>112</v>
      </c>
      <c r="C32" s="41"/>
      <c r="D32" s="41"/>
      <c r="E32" s="41"/>
      <c r="H32" s="45"/>
    </row>
    <row r="33" spans="1:8" x14ac:dyDescent="0.3">
      <c r="A33" s="59"/>
      <c r="B33" s="47" t="s">
        <v>113</v>
      </c>
      <c r="C33" s="48"/>
      <c r="D33" s="48"/>
      <c r="E33" s="48"/>
      <c r="F33" s="40"/>
      <c r="G33" s="40"/>
      <c r="H33" s="49"/>
    </row>
  </sheetData>
  <phoneticPr fontId="11" type="noConversion"/>
  <printOptions horizontalCentered="1" verticalCentered="1" gridLines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BE98-2F22-4ED0-807B-CFFD67FF96AC}">
  <sheetPr>
    <outlinePr summaryBelow="0"/>
  </sheetPr>
  <dimension ref="A1:J11"/>
  <sheetViews>
    <sheetView topLeftCell="A3" workbookViewId="0">
      <selection activeCell="I8" sqref="I8"/>
    </sheetView>
  </sheetViews>
  <sheetFormatPr defaultRowHeight="14.4" x14ac:dyDescent="0.3"/>
  <cols>
    <col min="1" max="1" width="0.5546875" customWidth="1"/>
    <col min="2" max="2" width="11" customWidth="1"/>
    <col min="3" max="3" width="7.109375" customWidth="1"/>
    <col min="4" max="4" width="9.33203125" customWidth="1"/>
    <col min="5" max="5" width="8.109375" customWidth="1"/>
    <col min="6" max="6" width="7.6640625" customWidth="1"/>
    <col min="7" max="7" width="9.33203125" customWidth="1"/>
    <col min="8" max="8" width="26.88671875" customWidth="1"/>
    <col min="9" max="9" width="20.109375" customWidth="1"/>
  </cols>
  <sheetData>
    <row r="1" spans="1:10" ht="11.25" customHeight="1" x14ac:dyDescent="0.3"/>
    <row r="2" spans="1:10" ht="30.6" customHeight="1" x14ac:dyDescent="0.3">
      <c r="A2" s="106" t="s">
        <v>42</v>
      </c>
      <c r="B2" s="106"/>
      <c r="C2" s="106"/>
      <c r="D2" s="106"/>
      <c r="E2" s="106"/>
      <c r="F2" s="106"/>
      <c r="G2" s="106"/>
      <c r="H2" s="106"/>
      <c r="I2" s="9"/>
    </row>
    <row r="3" spans="1:10" ht="30.6" customHeight="1" x14ac:dyDescent="0.3">
      <c r="A3" s="107" t="s">
        <v>43</v>
      </c>
      <c r="B3" s="108"/>
      <c r="C3" s="108"/>
      <c r="D3" s="108"/>
      <c r="E3" s="108"/>
      <c r="F3" s="108"/>
      <c r="G3" s="108"/>
      <c r="H3" s="109"/>
      <c r="I3" s="18"/>
    </row>
    <row r="4" spans="1:10" ht="30.6" customHeight="1" x14ac:dyDescent="0.3">
      <c r="A4" s="103" t="s">
        <v>44</v>
      </c>
      <c r="B4" s="104"/>
      <c r="C4" s="105"/>
      <c r="D4" s="110" t="s">
        <v>45</v>
      </c>
      <c r="E4" s="111"/>
      <c r="F4" s="111"/>
      <c r="G4" s="111"/>
      <c r="H4" s="112"/>
      <c r="I4" s="19"/>
    </row>
    <row r="5" spans="1:10" ht="16.8" customHeight="1" x14ac:dyDescent="0.3">
      <c r="A5" s="6"/>
      <c r="B5" s="97" t="s">
        <v>0</v>
      </c>
      <c r="C5" s="99"/>
      <c r="D5" s="98"/>
      <c r="E5" s="97" t="s">
        <v>1</v>
      </c>
      <c r="F5" s="99"/>
      <c r="G5" s="98"/>
      <c r="H5" s="1" t="s">
        <v>2</v>
      </c>
      <c r="I5" s="21" t="s">
        <v>46</v>
      </c>
    </row>
    <row r="6" spans="1:10" ht="30.6" customHeight="1" x14ac:dyDescent="0.3">
      <c r="A6" s="6"/>
      <c r="B6" s="93" t="s">
        <v>47</v>
      </c>
      <c r="C6" s="94"/>
      <c r="D6" s="95"/>
      <c r="E6" s="90" t="s">
        <v>3</v>
      </c>
      <c r="F6" s="91"/>
      <c r="G6" s="92"/>
      <c r="H6" s="2" t="s">
        <v>4</v>
      </c>
      <c r="I6" s="22">
        <f>I8</f>
        <v>182473</v>
      </c>
    </row>
    <row r="7" spans="1:10" ht="16.2" customHeight="1" x14ac:dyDescent="0.3">
      <c r="A7" s="97" t="s">
        <v>48</v>
      </c>
      <c r="B7" s="98"/>
      <c r="C7" s="97" t="s">
        <v>0</v>
      </c>
      <c r="D7" s="99"/>
      <c r="E7" s="98"/>
      <c r="F7" s="3" t="s">
        <v>49</v>
      </c>
      <c r="G7" s="3" t="s">
        <v>50</v>
      </c>
      <c r="H7" s="20" t="s">
        <v>51</v>
      </c>
      <c r="I7" s="21" t="s">
        <v>46</v>
      </c>
    </row>
    <row r="8" spans="1:10" ht="30.6" customHeight="1" x14ac:dyDescent="0.3">
      <c r="A8" s="100" t="s">
        <v>52</v>
      </c>
      <c r="B8" s="101"/>
      <c r="C8" s="100" t="s">
        <v>5</v>
      </c>
      <c r="D8" s="102"/>
      <c r="E8" s="101"/>
      <c r="F8" s="4" t="s">
        <v>53</v>
      </c>
      <c r="G8" s="4" t="s">
        <v>54</v>
      </c>
      <c r="H8" s="17" t="s">
        <v>54</v>
      </c>
      <c r="I8" s="76">
        <v>182473</v>
      </c>
      <c r="J8" s="27" t="s">
        <v>110</v>
      </c>
    </row>
    <row r="9" spans="1:10" ht="30.6" customHeight="1" x14ac:dyDescent="0.3"/>
    <row r="10" spans="1:10" ht="219" customHeight="1" x14ac:dyDescent="0.3"/>
    <row r="11" spans="1:10" ht="12.75" customHeight="1" x14ac:dyDescent="0.3">
      <c r="A11" s="96"/>
      <c r="B11" s="96"/>
      <c r="C11" s="96"/>
      <c r="D11" s="96"/>
      <c r="E11" s="96"/>
      <c r="F11" s="96"/>
      <c r="G11" s="96"/>
      <c r="H11" s="96"/>
      <c r="I11" s="96"/>
    </row>
  </sheetData>
  <mergeCells count="13">
    <mergeCell ref="A4:C4"/>
    <mergeCell ref="A2:H2"/>
    <mergeCell ref="E5:G5"/>
    <mergeCell ref="A3:H3"/>
    <mergeCell ref="D4:H4"/>
    <mergeCell ref="B5:D5"/>
    <mergeCell ref="E6:G6"/>
    <mergeCell ref="B6:D6"/>
    <mergeCell ref="A11:I11"/>
    <mergeCell ref="A7:B7"/>
    <mergeCell ref="C7:E7"/>
    <mergeCell ref="A8:B8"/>
    <mergeCell ref="C8:E8"/>
  </mergeCells>
  <pageMargins left="0.23000000417232513" right="0.2199999988079071" top="0.64999997615814209" bottom="0.56000000238418579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41994-F54B-4F61-91F7-597385A02C23}">
  <sheetPr>
    <outlinePr summaryBelow="0"/>
  </sheetPr>
  <dimension ref="A1:L26"/>
  <sheetViews>
    <sheetView topLeftCell="A3" workbookViewId="0">
      <selection activeCell="N9" sqref="N9"/>
    </sheetView>
  </sheetViews>
  <sheetFormatPr defaultRowHeight="14.4" x14ac:dyDescent="0.3"/>
  <cols>
    <col min="1" max="1" width="0.5546875" customWidth="1"/>
    <col min="2" max="2" width="11" customWidth="1"/>
    <col min="3" max="3" width="7.109375" customWidth="1"/>
    <col min="4" max="4" width="9.33203125" customWidth="1"/>
    <col min="5" max="5" width="8.109375" customWidth="1"/>
    <col min="6" max="6" width="7.6640625" customWidth="1"/>
    <col min="7" max="8" width="9.33203125" customWidth="1"/>
    <col min="9" max="9" width="35.6640625" customWidth="1"/>
    <col min="10" max="10" width="20" customWidth="1"/>
    <col min="11" max="11" width="9.33203125" style="25" customWidth="1"/>
  </cols>
  <sheetData>
    <row r="1" spans="1:12" ht="11.25" customHeight="1" x14ac:dyDescent="0.3"/>
    <row r="2" spans="1:12" ht="35.25" customHeight="1" x14ac:dyDescent="0.3">
      <c r="A2" s="106" t="s">
        <v>42</v>
      </c>
      <c r="B2" s="106"/>
      <c r="C2" s="106"/>
      <c r="D2" s="106"/>
      <c r="E2" s="106"/>
      <c r="F2" s="106"/>
      <c r="G2" s="106"/>
      <c r="H2" s="106"/>
      <c r="I2" s="106"/>
      <c r="J2" s="9"/>
    </row>
    <row r="3" spans="1:12" ht="33.6" customHeight="1" x14ac:dyDescent="0.3">
      <c r="A3" s="107" t="s">
        <v>55</v>
      </c>
      <c r="B3" s="108"/>
      <c r="C3" s="108"/>
      <c r="D3" s="108"/>
      <c r="E3" s="108"/>
      <c r="F3" s="108"/>
      <c r="G3" s="108"/>
      <c r="H3" s="108"/>
      <c r="I3" s="109"/>
      <c r="J3" s="26"/>
    </row>
    <row r="4" spans="1:12" ht="33.6" customHeight="1" x14ac:dyDescent="0.3">
      <c r="A4" s="118" t="s">
        <v>44</v>
      </c>
      <c r="B4" s="118"/>
      <c r="C4" s="118"/>
      <c r="D4" s="110" t="s">
        <v>45</v>
      </c>
      <c r="E4" s="111"/>
      <c r="F4" s="111"/>
      <c r="G4" s="111"/>
      <c r="H4" s="111"/>
      <c r="I4" s="112"/>
      <c r="J4" s="10"/>
    </row>
    <row r="5" spans="1:12" ht="18" customHeight="1" x14ac:dyDescent="0.3">
      <c r="A5" s="6"/>
      <c r="B5" s="117" t="s">
        <v>0</v>
      </c>
      <c r="C5" s="117"/>
      <c r="D5" s="117"/>
      <c r="E5" s="1" t="s">
        <v>1</v>
      </c>
      <c r="F5" s="1"/>
      <c r="G5" s="1"/>
      <c r="H5" s="1"/>
      <c r="I5" s="1" t="s">
        <v>2</v>
      </c>
      <c r="J5" s="3" t="s">
        <v>46</v>
      </c>
    </row>
    <row r="6" spans="1:12" ht="33.6" customHeight="1" x14ac:dyDescent="0.3">
      <c r="A6" s="6"/>
      <c r="B6" s="116" t="s">
        <v>5</v>
      </c>
      <c r="C6" s="116"/>
      <c r="D6" s="116"/>
      <c r="E6" s="2" t="s">
        <v>3</v>
      </c>
      <c r="F6" s="2"/>
      <c r="G6" s="2"/>
      <c r="H6" s="2"/>
      <c r="I6" s="2" t="s">
        <v>4</v>
      </c>
      <c r="J6" s="16">
        <f>SUM(J8:J24)</f>
        <v>182473</v>
      </c>
      <c r="K6" s="5" t="s">
        <v>110</v>
      </c>
      <c r="L6" s="5"/>
    </row>
    <row r="7" spans="1:12" ht="19.2" customHeight="1" x14ac:dyDescent="0.3">
      <c r="A7" s="117" t="s">
        <v>48</v>
      </c>
      <c r="B7" s="117"/>
      <c r="C7" s="98" t="s">
        <v>0</v>
      </c>
      <c r="D7" s="98"/>
      <c r="E7" s="98"/>
      <c r="F7" s="3" t="s">
        <v>49</v>
      </c>
      <c r="G7" s="3" t="s">
        <v>50</v>
      </c>
      <c r="H7" s="3" t="s">
        <v>93</v>
      </c>
      <c r="I7" s="20" t="s">
        <v>51</v>
      </c>
      <c r="J7" s="79" t="s">
        <v>46</v>
      </c>
      <c r="L7" s="5"/>
    </row>
    <row r="8" spans="1:12" ht="18" customHeight="1" x14ac:dyDescent="0.3">
      <c r="A8" s="115" t="s">
        <v>52</v>
      </c>
      <c r="B8" s="115"/>
      <c r="C8" s="101" t="s">
        <v>6</v>
      </c>
      <c r="D8" s="101"/>
      <c r="E8" s="101"/>
      <c r="F8" s="12">
        <v>27.95</v>
      </c>
      <c r="G8" s="4" t="s">
        <v>54</v>
      </c>
      <c r="H8" s="86"/>
      <c r="I8" s="23" t="s">
        <v>54</v>
      </c>
      <c r="J8" s="89">
        <v>101008</v>
      </c>
      <c r="K8" s="5" t="s">
        <v>104</v>
      </c>
      <c r="L8" s="5"/>
    </row>
    <row r="9" spans="1:12" ht="18" customHeight="1" x14ac:dyDescent="0.3">
      <c r="A9" s="113" t="s">
        <v>56</v>
      </c>
      <c r="B9" s="113"/>
      <c r="C9" s="114" t="s">
        <v>7</v>
      </c>
      <c r="D9" s="114"/>
      <c r="E9" s="114"/>
      <c r="F9" s="13">
        <v>55.43</v>
      </c>
      <c r="G9" s="7" t="s">
        <v>54</v>
      </c>
      <c r="H9" s="87"/>
      <c r="I9" s="24" t="s">
        <v>54</v>
      </c>
      <c r="J9" s="89">
        <v>80921</v>
      </c>
      <c r="K9" s="5" t="s">
        <v>109</v>
      </c>
      <c r="L9" s="5"/>
    </row>
    <row r="10" spans="1:12" ht="18" customHeight="1" x14ac:dyDescent="0.3">
      <c r="A10" s="115" t="s">
        <v>57</v>
      </c>
      <c r="B10" s="115"/>
      <c r="C10" s="101" t="s">
        <v>58</v>
      </c>
      <c r="D10" s="101"/>
      <c r="E10" s="101"/>
      <c r="F10" s="12">
        <v>0.5</v>
      </c>
      <c r="G10" s="12">
        <v>8</v>
      </c>
      <c r="H10" s="88">
        <v>136</v>
      </c>
      <c r="I10" s="17" t="s">
        <v>122</v>
      </c>
      <c r="J10" s="80">
        <f>F10*G10*H10</f>
        <v>544</v>
      </c>
    </row>
    <row r="11" spans="1:12" ht="18" customHeight="1" x14ac:dyDescent="0.3">
      <c r="A11" s="113" t="s">
        <v>60</v>
      </c>
      <c r="B11" s="113"/>
      <c r="C11" s="114" t="s">
        <v>61</v>
      </c>
      <c r="D11" s="114"/>
      <c r="E11" s="114"/>
      <c r="F11" s="13">
        <v>0</v>
      </c>
      <c r="G11" s="7" t="s">
        <v>54</v>
      </c>
      <c r="H11" s="87"/>
      <c r="I11" s="24" t="s">
        <v>54</v>
      </c>
      <c r="J11" s="15">
        <v>0</v>
      </c>
    </row>
    <row r="12" spans="1:12" ht="18" customHeight="1" x14ac:dyDescent="0.3">
      <c r="A12" s="115" t="s">
        <v>62</v>
      </c>
      <c r="B12" s="115"/>
      <c r="C12" s="101" t="s">
        <v>61</v>
      </c>
      <c r="D12" s="101"/>
      <c r="E12" s="101"/>
      <c r="F12" s="12">
        <v>0</v>
      </c>
      <c r="G12" s="4" t="s">
        <v>54</v>
      </c>
      <c r="H12" s="86"/>
      <c r="I12" s="17" t="s">
        <v>54</v>
      </c>
      <c r="J12" s="14">
        <v>0</v>
      </c>
    </row>
    <row r="13" spans="1:12" ht="18" customHeight="1" x14ac:dyDescent="0.3">
      <c r="A13" s="113" t="s">
        <v>63</v>
      </c>
      <c r="B13" s="113"/>
      <c r="C13" s="114" t="s">
        <v>61</v>
      </c>
      <c r="D13" s="114"/>
      <c r="E13" s="114"/>
      <c r="F13" s="13">
        <v>0</v>
      </c>
      <c r="G13" s="7" t="s">
        <v>54</v>
      </c>
      <c r="H13" s="87"/>
      <c r="I13" s="24" t="s">
        <v>54</v>
      </c>
      <c r="J13" s="15">
        <v>0</v>
      </c>
    </row>
    <row r="14" spans="1:12" ht="18" customHeight="1" x14ac:dyDescent="0.3">
      <c r="A14" s="115" t="s">
        <v>64</v>
      </c>
      <c r="B14" s="115"/>
      <c r="C14" s="101" t="s">
        <v>61</v>
      </c>
      <c r="D14" s="101"/>
      <c r="E14" s="101"/>
      <c r="F14" s="12">
        <v>0</v>
      </c>
      <c r="G14" s="4" t="s">
        <v>54</v>
      </c>
      <c r="H14" s="86"/>
      <c r="I14" s="17" t="s">
        <v>54</v>
      </c>
      <c r="J14" s="14">
        <v>0</v>
      </c>
    </row>
    <row r="15" spans="1:12" ht="18" customHeight="1" x14ac:dyDescent="0.3">
      <c r="A15" s="113" t="s">
        <v>65</v>
      </c>
      <c r="B15" s="113"/>
      <c r="C15" s="114" t="s">
        <v>61</v>
      </c>
      <c r="D15" s="114"/>
      <c r="E15" s="114"/>
      <c r="F15" s="13">
        <v>0</v>
      </c>
      <c r="G15" s="7" t="s">
        <v>54</v>
      </c>
      <c r="H15" s="87"/>
      <c r="I15" s="24" t="s">
        <v>54</v>
      </c>
      <c r="J15" s="15">
        <v>0</v>
      </c>
    </row>
    <row r="16" spans="1:12" ht="18" customHeight="1" x14ac:dyDescent="0.3">
      <c r="A16" s="115" t="s">
        <v>66</v>
      </c>
      <c r="B16" s="115"/>
      <c r="C16" s="101" t="s">
        <v>61</v>
      </c>
      <c r="D16" s="101"/>
      <c r="E16" s="101"/>
      <c r="F16" s="12">
        <v>0</v>
      </c>
      <c r="G16" s="4" t="s">
        <v>54</v>
      </c>
      <c r="H16" s="86"/>
      <c r="I16" s="17" t="s">
        <v>54</v>
      </c>
      <c r="J16" s="14">
        <v>0</v>
      </c>
    </row>
    <row r="17" spans="1:10" ht="18" customHeight="1" x14ac:dyDescent="0.3">
      <c r="A17" s="113" t="s">
        <v>67</v>
      </c>
      <c r="B17" s="113"/>
      <c r="C17" s="114" t="s">
        <v>61</v>
      </c>
      <c r="D17" s="114"/>
      <c r="E17" s="114"/>
      <c r="F17" s="13">
        <v>0</v>
      </c>
      <c r="G17" s="7" t="s">
        <v>54</v>
      </c>
      <c r="H17" s="87"/>
      <c r="I17" s="24" t="s">
        <v>54</v>
      </c>
      <c r="J17" s="15">
        <v>0</v>
      </c>
    </row>
    <row r="18" spans="1:10" ht="18" customHeight="1" x14ac:dyDescent="0.3">
      <c r="A18" s="115" t="s">
        <v>68</v>
      </c>
      <c r="B18" s="115"/>
      <c r="C18" s="101" t="s">
        <v>61</v>
      </c>
      <c r="D18" s="101"/>
      <c r="E18" s="101"/>
      <c r="F18" s="12">
        <v>0</v>
      </c>
      <c r="G18" s="4" t="s">
        <v>54</v>
      </c>
      <c r="H18" s="86"/>
      <c r="I18" s="17" t="s">
        <v>54</v>
      </c>
      <c r="J18" s="14">
        <v>0</v>
      </c>
    </row>
    <row r="19" spans="1:10" ht="18" customHeight="1" x14ac:dyDescent="0.3">
      <c r="A19" s="113" t="s">
        <v>69</v>
      </c>
      <c r="B19" s="113"/>
      <c r="C19" s="114" t="s">
        <v>61</v>
      </c>
      <c r="D19" s="114"/>
      <c r="E19" s="114"/>
      <c r="F19" s="13">
        <v>0</v>
      </c>
      <c r="G19" s="7" t="s">
        <v>54</v>
      </c>
      <c r="H19" s="87"/>
      <c r="I19" s="24" t="s">
        <v>54</v>
      </c>
      <c r="J19" s="15">
        <v>0</v>
      </c>
    </row>
    <row r="20" spans="1:10" ht="18" customHeight="1" x14ac:dyDescent="0.3">
      <c r="A20" s="115" t="s">
        <v>70</v>
      </c>
      <c r="B20" s="115"/>
      <c r="C20" s="101" t="s">
        <v>61</v>
      </c>
      <c r="D20" s="101"/>
      <c r="E20" s="101"/>
      <c r="F20" s="12">
        <v>0</v>
      </c>
      <c r="G20" s="4" t="s">
        <v>54</v>
      </c>
      <c r="H20" s="86"/>
      <c r="I20" s="17" t="s">
        <v>54</v>
      </c>
      <c r="J20" s="14">
        <v>0</v>
      </c>
    </row>
    <row r="21" spans="1:10" ht="18" customHeight="1" x14ac:dyDescent="0.3">
      <c r="A21" s="113" t="s">
        <v>71</v>
      </c>
      <c r="B21" s="113"/>
      <c r="C21" s="114" t="s">
        <v>61</v>
      </c>
      <c r="D21" s="114"/>
      <c r="E21" s="114"/>
      <c r="F21" s="13">
        <v>0</v>
      </c>
      <c r="G21" s="7" t="s">
        <v>54</v>
      </c>
      <c r="H21" s="87"/>
      <c r="I21" s="24" t="s">
        <v>54</v>
      </c>
      <c r="J21" s="15">
        <v>0</v>
      </c>
    </row>
    <row r="22" spans="1:10" ht="18" customHeight="1" x14ac:dyDescent="0.3">
      <c r="A22" s="115" t="s">
        <v>72</v>
      </c>
      <c r="B22" s="115"/>
      <c r="C22" s="101" t="s">
        <v>61</v>
      </c>
      <c r="D22" s="101"/>
      <c r="E22" s="101"/>
      <c r="F22" s="12">
        <v>0</v>
      </c>
      <c r="G22" s="4" t="s">
        <v>54</v>
      </c>
      <c r="H22" s="86"/>
      <c r="I22" s="17" t="s">
        <v>54</v>
      </c>
      <c r="J22" s="14">
        <v>0</v>
      </c>
    </row>
    <row r="23" spans="1:10" ht="18" customHeight="1" x14ac:dyDescent="0.3">
      <c r="A23" s="113" t="s">
        <v>73</v>
      </c>
      <c r="B23" s="113"/>
      <c r="C23" s="114" t="s">
        <v>61</v>
      </c>
      <c r="D23" s="114"/>
      <c r="E23" s="114"/>
      <c r="F23" s="13">
        <v>0</v>
      </c>
      <c r="G23" s="7" t="s">
        <v>54</v>
      </c>
      <c r="H23" s="87"/>
      <c r="I23" s="24" t="s">
        <v>54</v>
      </c>
      <c r="J23" s="15">
        <v>0</v>
      </c>
    </row>
    <row r="24" spans="1:10" ht="18" customHeight="1" x14ac:dyDescent="0.3">
      <c r="A24" s="115" t="s">
        <v>74</v>
      </c>
      <c r="B24" s="115"/>
      <c r="C24" s="101" t="s">
        <v>61</v>
      </c>
      <c r="D24" s="101"/>
      <c r="E24" s="101"/>
      <c r="F24" s="12">
        <v>0</v>
      </c>
      <c r="G24" s="4" t="s">
        <v>54</v>
      </c>
      <c r="H24" s="86"/>
      <c r="I24" s="17" t="s">
        <v>54</v>
      </c>
      <c r="J24" s="14">
        <v>0</v>
      </c>
    </row>
    <row r="25" spans="1:10" ht="340.5" customHeight="1" x14ac:dyDescent="0.3">
      <c r="I25" s="25"/>
    </row>
    <row r="26" spans="1:10" ht="12.75" customHeight="1" x14ac:dyDescent="0.3">
      <c r="A26" s="96"/>
      <c r="B26" s="96"/>
      <c r="C26" s="96"/>
      <c r="D26" s="96"/>
      <c r="E26" s="96"/>
      <c r="F26" s="96"/>
      <c r="G26" s="96"/>
      <c r="H26" s="96"/>
      <c r="I26" s="96"/>
      <c r="J26" s="96"/>
    </row>
  </sheetData>
  <mergeCells count="43">
    <mergeCell ref="A4:C4"/>
    <mergeCell ref="A2:I2"/>
    <mergeCell ref="A3:I3"/>
    <mergeCell ref="D4:I4"/>
    <mergeCell ref="B5:D5"/>
    <mergeCell ref="B6:D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6:J26"/>
    <mergeCell ref="A23:B23"/>
    <mergeCell ref="C23:E23"/>
    <mergeCell ref="A24:B24"/>
    <mergeCell ref="C24:E24"/>
  </mergeCells>
  <pageMargins left="0.23000000417232513" right="0.2199999988079071" top="0.64999997615814209" bottom="0.56000000238418579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94FD-BB57-4ABF-A2F5-8A1F90E96D2F}">
  <sheetPr>
    <outlinePr summaryBelow="0"/>
  </sheetPr>
  <dimension ref="A1:J19"/>
  <sheetViews>
    <sheetView topLeftCell="A4" workbookViewId="0">
      <selection activeCell="I10" sqref="I10"/>
    </sheetView>
  </sheetViews>
  <sheetFormatPr defaultRowHeight="14.4" x14ac:dyDescent="0.3"/>
  <cols>
    <col min="1" max="1" width="0.5546875" customWidth="1"/>
    <col min="2" max="2" width="11" customWidth="1"/>
    <col min="3" max="3" width="7.109375" customWidth="1"/>
    <col min="4" max="4" width="9.33203125" customWidth="1"/>
    <col min="5" max="5" width="8.109375" customWidth="1"/>
    <col min="6" max="6" width="7.6640625" customWidth="1"/>
    <col min="7" max="7" width="9.33203125" customWidth="1"/>
    <col min="8" max="8" width="26.88671875" customWidth="1"/>
    <col min="9" max="9" width="20.5546875" customWidth="1"/>
    <col min="10" max="10" width="8.88671875" style="25"/>
  </cols>
  <sheetData>
    <row r="1" spans="1:10" ht="11.25" customHeight="1" x14ac:dyDescent="0.3"/>
    <row r="2" spans="1:10" ht="31.8" customHeight="1" x14ac:dyDescent="0.3">
      <c r="A2" s="119" t="s">
        <v>42</v>
      </c>
      <c r="B2" s="119"/>
      <c r="C2" s="119"/>
      <c r="D2" s="119"/>
      <c r="E2" s="119"/>
      <c r="F2" s="119"/>
      <c r="G2" s="119"/>
      <c r="H2" s="119"/>
      <c r="I2" s="119"/>
    </row>
    <row r="3" spans="1:10" ht="31.8" customHeight="1" x14ac:dyDescent="0.3">
      <c r="A3" s="107" t="s">
        <v>75</v>
      </c>
      <c r="B3" s="108"/>
      <c r="C3" s="108"/>
      <c r="D3" s="108"/>
      <c r="E3" s="108"/>
      <c r="F3" s="108"/>
      <c r="G3" s="108"/>
      <c r="H3" s="109"/>
      <c r="I3" s="26"/>
    </row>
    <row r="4" spans="1:10" ht="31.8" customHeight="1" x14ac:dyDescent="0.3">
      <c r="A4" s="118" t="s">
        <v>44</v>
      </c>
      <c r="B4" s="118"/>
      <c r="C4" s="118"/>
      <c r="D4" s="110" t="s">
        <v>45</v>
      </c>
      <c r="E4" s="111"/>
      <c r="F4" s="111"/>
      <c r="G4" s="111"/>
      <c r="H4" s="112"/>
      <c r="I4" s="10"/>
    </row>
    <row r="5" spans="1:10" ht="31.8" customHeight="1" x14ac:dyDescent="0.3">
      <c r="A5" s="6"/>
      <c r="B5" s="117" t="s">
        <v>0</v>
      </c>
      <c r="C5" s="117"/>
      <c r="D5" s="117"/>
      <c r="E5" s="97" t="s">
        <v>1</v>
      </c>
      <c r="F5" s="99"/>
      <c r="G5" s="98"/>
      <c r="H5" s="1" t="s">
        <v>2</v>
      </c>
      <c r="I5" s="3" t="s">
        <v>46</v>
      </c>
    </row>
    <row r="6" spans="1:10" ht="31.8" customHeight="1" x14ac:dyDescent="0.3">
      <c r="A6" s="6"/>
      <c r="B6" s="116" t="s">
        <v>6</v>
      </c>
      <c r="C6" s="116"/>
      <c r="D6" s="116"/>
      <c r="E6" s="90" t="s">
        <v>3</v>
      </c>
      <c r="F6" s="91"/>
      <c r="G6" s="92"/>
      <c r="H6" s="2" t="s">
        <v>4</v>
      </c>
      <c r="I6" s="16">
        <f>'Calc H3,6,29'!J8</f>
        <v>101008</v>
      </c>
      <c r="J6" s="5" t="s">
        <v>104</v>
      </c>
    </row>
    <row r="7" spans="1:10" ht="31.8" customHeight="1" x14ac:dyDescent="0.3">
      <c r="J7" s="5"/>
    </row>
    <row r="8" spans="1:10" ht="31.8" customHeight="1" x14ac:dyDescent="0.3">
      <c r="A8" s="117" t="s">
        <v>48</v>
      </c>
      <c r="B8" s="117"/>
      <c r="C8" s="98" t="s">
        <v>0</v>
      </c>
      <c r="D8" s="98"/>
      <c r="E8" s="98"/>
      <c r="F8" s="3" t="s">
        <v>49</v>
      </c>
      <c r="G8" s="3" t="s">
        <v>50</v>
      </c>
      <c r="H8" s="3" t="s">
        <v>51</v>
      </c>
      <c r="I8" s="3" t="s">
        <v>46</v>
      </c>
      <c r="J8" s="5"/>
    </row>
    <row r="9" spans="1:10" ht="18" customHeight="1" x14ac:dyDescent="0.3">
      <c r="A9" s="115" t="s">
        <v>52</v>
      </c>
      <c r="B9" s="115"/>
      <c r="C9" s="101" t="s">
        <v>34</v>
      </c>
      <c r="D9" s="101"/>
      <c r="E9" s="101"/>
      <c r="F9" s="12">
        <v>17.95</v>
      </c>
      <c r="G9" s="4" t="s">
        <v>54</v>
      </c>
      <c r="H9" s="4" t="s">
        <v>54</v>
      </c>
      <c r="I9" s="14">
        <f>'Calc H21,22,23,24,25,26,27'!J6</f>
        <v>13144</v>
      </c>
      <c r="J9" s="5" t="s">
        <v>103</v>
      </c>
    </row>
    <row r="10" spans="1:10" ht="18" customHeight="1" x14ac:dyDescent="0.3">
      <c r="A10" s="113" t="s">
        <v>76</v>
      </c>
      <c r="B10" s="113"/>
      <c r="C10" s="114" t="s">
        <v>30</v>
      </c>
      <c r="D10" s="114"/>
      <c r="E10" s="114"/>
      <c r="F10" s="13">
        <v>1.4</v>
      </c>
      <c r="G10" s="7" t="s">
        <v>54</v>
      </c>
      <c r="H10" s="7" t="s">
        <v>54</v>
      </c>
      <c r="I10" s="15">
        <v>12290</v>
      </c>
      <c r="J10" s="5" t="s">
        <v>105</v>
      </c>
    </row>
    <row r="11" spans="1:10" ht="18" customHeight="1" x14ac:dyDescent="0.3">
      <c r="A11" s="115" t="s">
        <v>77</v>
      </c>
      <c r="B11" s="115"/>
      <c r="C11" s="101" t="s">
        <v>31</v>
      </c>
      <c r="D11" s="101"/>
      <c r="E11" s="101"/>
      <c r="F11" s="12">
        <v>0.69</v>
      </c>
      <c r="G11" s="4" t="s">
        <v>54</v>
      </c>
      <c r="H11" s="4" t="s">
        <v>54</v>
      </c>
      <c r="I11" s="14">
        <v>6044</v>
      </c>
      <c r="J11" s="5" t="s">
        <v>106</v>
      </c>
    </row>
    <row r="12" spans="1:10" ht="18" customHeight="1" x14ac:dyDescent="0.3">
      <c r="A12" s="113" t="s">
        <v>78</v>
      </c>
      <c r="B12" s="113"/>
      <c r="C12" s="114" t="s">
        <v>32</v>
      </c>
      <c r="D12" s="114"/>
      <c r="E12" s="114"/>
      <c r="F12" s="13">
        <v>1.7</v>
      </c>
      <c r="G12" s="7" t="s">
        <v>54</v>
      </c>
      <c r="H12" s="7" t="s">
        <v>54</v>
      </c>
      <c r="I12" s="15">
        <v>14909</v>
      </c>
      <c r="J12" s="5" t="s">
        <v>107</v>
      </c>
    </row>
    <row r="13" spans="1:10" ht="18" customHeight="1" x14ac:dyDescent="0.3">
      <c r="A13" s="115" t="s">
        <v>79</v>
      </c>
      <c r="B13" s="115"/>
      <c r="C13" s="101" t="s">
        <v>80</v>
      </c>
      <c r="D13" s="101"/>
      <c r="E13" s="101"/>
      <c r="F13" s="12">
        <v>6.21</v>
      </c>
      <c r="G13" s="4" t="s">
        <v>54</v>
      </c>
      <c r="H13" s="4" t="s">
        <v>54</v>
      </c>
      <c r="I13" s="14">
        <v>54621</v>
      </c>
      <c r="J13" s="5" t="s">
        <v>108</v>
      </c>
    </row>
    <row r="14" spans="1:10" ht="18" customHeight="1" x14ac:dyDescent="0.3">
      <c r="A14" s="113" t="s">
        <v>63</v>
      </c>
      <c r="B14" s="113"/>
      <c r="C14" s="114" t="s">
        <v>61</v>
      </c>
      <c r="D14" s="114"/>
      <c r="E14" s="114"/>
      <c r="F14" s="13">
        <v>0</v>
      </c>
      <c r="G14" s="7" t="s">
        <v>54</v>
      </c>
      <c r="H14" s="7" t="s">
        <v>54</v>
      </c>
      <c r="I14" s="15">
        <v>0</v>
      </c>
    </row>
    <row r="15" spans="1:10" ht="18" customHeight="1" x14ac:dyDescent="0.3">
      <c r="A15" s="115" t="s">
        <v>64</v>
      </c>
      <c r="B15" s="115"/>
      <c r="C15" s="101" t="s">
        <v>61</v>
      </c>
      <c r="D15" s="101"/>
      <c r="E15" s="101"/>
      <c r="F15" s="12">
        <v>0</v>
      </c>
      <c r="G15" s="4" t="s">
        <v>54</v>
      </c>
      <c r="H15" s="4" t="s">
        <v>54</v>
      </c>
      <c r="I15" s="14">
        <v>0</v>
      </c>
    </row>
    <row r="16" spans="1:10" ht="18" customHeight="1" x14ac:dyDescent="0.3">
      <c r="A16" s="113" t="s">
        <v>65</v>
      </c>
      <c r="B16" s="113"/>
      <c r="C16" s="114" t="s">
        <v>61</v>
      </c>
      <c r="D16" s="114"/>
      <c r="E16" s="114"/>
      <c r="F16" s="13">
        <v>0</v>
      </c>
      <c r="G16" s="7" t="s">
        <v>54</v>
      </c>
      <c r="H16" s="7" t="s">
        <v>54</v>
      </c>
      <c r="I16" s="15">
        <v>0</v>
      </c>
    </row>
    <row r="17" spans="1:9" ht="409.5" customHeight="1" x14ac:dyDescent="0.3"/>
    <row r="18" spans="1:9" ht="93" customHeight="1" x14ac:dyDescent="0.3"/>
    <row r="19" spans="1:9" ht="12.75" customHeight="1" x14ac:dyDescent="0.3">
      <c r="A19" s="96"/>
      <c r="B19" s="96"/>
      <c r="C19" s="96"/>
      <c r="D19" s="96"/>
      <c r="E19" s="96"/>
      <c r="F19" s="96"/>
      <c r="G19" s="96"/>
      <c r="H19" s="96"/>
      <c r="I19" s="96"/>
    </row>
  </sheetData>
  <mergeCells count="27">
    <mergeCell ref="A2:I2"/>
    <mergeCell ref="A4:C4"/>
    <mergeCell ref="A3:H3"/>
    <mergeCell ref="D4:H4"/>
    <mergeCell ref="B5:D5"/>
    <mergeCell ref="E6:G6"/>
    <mergeCell ref="E5:G5"/>
    <mergeCell ref="B6:D6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9:I19"/>
  </mergeCells>
  <pageMargins left="0.23000000417232513" right="0.2199999988079071" top="0.64999997615814209" bottom="0.56000000238418579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F63D9-4030-43DC-8E51-550895ABF30F}">
  <sheetPr>
    <outlinePr summaryBelow="0"/>
  </sheetPr>
  <dimension ref="A1:P22"/>
  <sheetViews>
    <sheetView topLeftCell="A2" workbookViewId="0">
      <selection activeCell="H7" sqref="H7"/>
    </sheetView>
  </sheetViews>
  <sheetFormatPr defaultRowHeight="14.4" x14ac:dyDescent="0.3"/>
  <cols>
    <col min="1" max="1" width="0.5546875" customWidth="1"/>
    <col min="2" max="2" width="11" customWidth="1"/>
    <col min="3" max="3" width="7.109375" customWidth="1"/>
    <col min="4" max="4" width="9.33203125" customWidth="1"/>
    <col min="5" max="5" width="8.109375" customWidth="1"/>
    <col min="6" max="6" width="7.6640625" customWidth="1"/>
    <col min="7" max="8" width="9.33203125" customWidth="1"/>
    <col min="9" max="9" width="29.77734375" customWidth="1"/>
    <col min="10" max="10" width="29.21875" customWidth="1"/>
    <col min="11" max="11" width="8.88671875" style="25"/>
    <col min="15" max="16" width="10.33203125" bestFit="1" customWidth="1"/>
  </cols>
  <sheetData>
    <row r="1" spans="1:16" ht="11.25" customHeight="1" x14ac:dyDescent="0.3"/>
    <row r="2" spans="1:16" ht="35.25" customHeight="1" x14ac:dyDescent="0.3">
      <c r="A2" s="119" t="s">
        <v>42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6" ht="31.8" customHeight="1" x14ac:dyDescent="0.3">
      <c r="A3" s="107" t="s">
        <v>81</v>
      </c>
      <c r="B3" s="108"/>
      <c r="C3" s="108"/>
      <c r="D3" s="108"/>
      <c r="E3" s="108"/>
      <c r="F3" s="108"/>
      <c r="G3" s="108"/>
      <c r="H3" s="108"/>
      <c r="I3" s="109"/>
      <c r="J3" s="26"/>
    </row>
    <row r="4" spans="1:16" ht="31.8" customHeight="1" x14ac:dyDescent="0.3">
      <c r="A4" s="118" t="s">
        <v>44</v>
      </c>
      <c r="B4" s="118"/>
      <c r="C4" s="118"/>
      <c r="D4" s="110" t="s">
        <v>45</v>
      </c>
      <c r="E4" s="111"/>
      <c r="F4" s="111"/>
      <c r="G4" s="111"/>
      <c r="H4" s="111"/>
      <c r="I4" s="112"/>
      <c r="J4" s="10"/>
    </row>
    <row r="5" spans="1:16" ht="31.8" customHeight="1" x14ac:dyDescent="0.3">
      <c r="A5" s="6"/>
      <c r="B5" s="117" t="s">
        <v>0</v>
      </c>
      <c r="C5" s="117"/>
      <c r="D5" s="117"/>
      <c r="E5" s="97" t="s">
        <v>1</v>
      </c>
      <c r="F5" s="99"/>
      <c r="G5" s="98"/>
      <c r="H5" s="1"/>
      <c r="I5" s="1" t="s">
        <v>2</v>
      </c>
      <c r="J5" s="3" t="s">
        <v>46</v>
      </c>
    </row>
    <row r="6" spans="1:16" ht="31.8" customHeight="1" x14ac:dyDescent="0.3">
      <c r="A6" s="6"/>
      <c r="B6" s="116" t="s">
        <v>34</v>
      </c>
      <c r="C6" s="116"/>
      <c r="D6" s="116"/>
      <c r="E6" s="90" t="s">
        <v>3</v>
      </c>
      <c r="F6" s="91"/>
      <c r="G6" s="92"/>
      <c r="H6" s="2"/>
      <c r="I6" s="2" t="s">
        <v>4</v>
      </c>
      <c r="J6" s="78">
        <v>13144</v>
      </c>
      <c r="K6" s="5" t="s">
        <v>103</v>
      </c>
    </row>
    <row r="7" spans="1:16" ht="31.8" customHeight="1" x14ac:dyDescent="0.3">
      <c r="A7" s="117" t="s">
        <v>48</v>
      </c>
      <c r="B7" s="117"/>
      <c r="C7" s="98" t="s">
        <v>0</v>
      </c>
      <c r="D7" s="98"/>
      <c r="E7" s="98"/>
      <c r="F7" s="3" t="s">
        <v>49</v>
      </c>
      <c r="G7" s="3" t="s">
        <v>50</v>
      </c>
      <c r="H7" s="3" t="s">
        <v>93</v>
      </c>
      <c r="I7" s="3" t="s">
        <v>51</v>
      </c>
      <c r="J7" s="3" t="s">
        <v>46</v>
      </c>
      <c r="K7" s="5"/>
    </row>
    <row r="8" spans="1:16" ht="18" customHeight="1" x14ac:dyDescent="0.3">
      <c r="A8" s="115" t="s">
        <v>82</v>
      </c>
      <c r="B8" s="115"/>
      <c r="C8" s="101" t="s">
        <v>83</v>
      </c>
      <c r="D8" s="101"/>
      <c r="E8" s="101"/>
      <c r="F8" s="12">
        <v>4.5999999999999996</v>
      </c>
      <c r="G8" s="12">
        <v>5</v>
      </c>
      <c r="H8" s="12">
        <v>150</v>
      </c>
      <c r="I8" s="8" t="s">
        <v>115</v>
      </c>
      <c r="J8" s="14">
        <f t="shared" ref="J8:J11" si="0">F8*G8*H8</f>
        <v>3450</v>
      </c>
      <c r="K8" s="5" t="s">
        <v>97</v>
      </c>
      <c r="L8" s="30"/>
      <c r="O8" s="30"/>
    </row>
    <row r="9" spans="1:16" ht="18" customHeight="1" x14ac:dyDescent="0.3">
      <c r="A9" s="113" t="s">
        <v>84</v>
      </c>
      <c r="B9" s="113"/>
      <c r="C9" s="114" t="s">
        <v>37</v>
      </c>
      <c r="D9" s="114"/>
      <c r="E9" s="114"/>
      <c r="F9" s="13">
        <v>3.68</v>
      </c>
      <c r="G9" s="13">
        <v>5</v>
      </c>
      <c r="H9" s="13">
        <v>145</v>
      </c>
      <c r="I9" s="74" t="s">
        <v>115</v>
      </c>
      <c r="J9" s="28">
        <f t="shared" si="0"/>
        <v>2668.0000000000005</v>
      </c>
      <c r="K9" s="5" t="s">
        <v>98</v>
      </c>
      <c r="L9" s="30"/>
      <c r="O9" s="30"/>
    </row>
    <row r="10" spans="1:16" ht="18" customHeight="1" x14ac:dyDescent="0.3">
      <c r="A10" s="115" t="s">
        <v>85</v>
      </c>
      <c r="B10" s="115"/>
      <c r="C10" s="121" t="s">
        <v>38</v>
      </c>
      <c r="D10" s="101"/>
      <c r="E10" s="101"/>
      <c r="F10" s="12">
        <v>4.5999999999999996</v>
      </c>
      <c r="G10" s="12">
        <v>5</v>
      </c>
      <c r="H10" s="12">
        <v>140</v>
      </c>
      <c r="I10" s="8" t="s">
        <v>115</v>
      </c>
      <c r="J10" s="14">
        <f t="shared" si="0"/>
        <v>3220</v>
      </c>
      <c r="K10" s="5" t="s">
        <v>99</v>
      </c>
      <c r="O10" s="30"/>
    </row>
    <row r="11" spans="1:16" ht="18" customHeight="1" x14ac:dyDescent="0.3">
      <c r="A11" s="113" t="s">
        <v>76</v>
      </c>
      <c r="B11" s="113"/>
      <c r="C11" s="120" t="s">
        <v>39</v>
      </c>
      <c r="D11" s="114"/>
      <c r="E11" s="114"/>
      <c r="F11" s="13">
        <v>4.5999999999999996</v>
      </c>
      <c r="G11" s="13">
        <v>5</v>
      </c>
      <c r="H11" s="13">
        <v>145</v>
      </c>
      <c r="I11" s="74" t="s">
        <v>115</v>
      </c>
      <c r="J11" s="28">
        <f t="shared" si="0"/>
        <v>3335</v>
      </c>
      <c r="K11" s="5" t="s">
        <v>100</v>
      </c>
      <c r="O11" s="30"/>
    </row>
    <row r="12" spans="1:16" ht="18" customHeight="1" x14ac:dyDescent="0.3">
      <c r="A12" s="115" t="s">
        <v>77</v>
      </c>
      <c r="B12" s="115"/>
      <c r="C12" s="101" t="s">
        <v>41</v>
      </c>
      <c r="D12" s="101"/>
      <c r="E12" s="101"/>
      <c r="F12" s="12">
        <v>0.12</v>
      </c>
      <c r="G12" s="81" t="s">
        <v>116</v>
      </c>
      <c r="H12" s="12"/>
      <c r="I12" s="8" t="s">
        <v>117</v>
      </c>
      <c r="J12" s="77">
        <v>173</v>
      </c>
      <c r="K12" s="5" t="s">
        <v>101</v>
      </c>
      <c r="N12" s="73"/>
      <c r="O12" s="75"/>
      <c r="P12" s="75"/>
    </row>
    <row r="13" spans="1:16" ht="18" customHeight="1" x14ac:dyDescent="0.3">
      <c r="A13" s="113" t="s">
        <v>78</v>
      </c>
      <c r="B13" s="113"/>
      <c r="C13" s="120" t="s">
        <v>92</v>
      </c>
      <c r="D13" s="114"/>
      <c r="E13" s="114"/>
      <c r="F13" s="13">
        <v>0.15</v>
      </c>
      <c r="G13" s="82" t="s">
        <v>116</v>
      </c>
      <c r="H13" s="13"/>
      <c r="I13" s="29" t="s">
        <v>117</v>
      </c>
      <c r="J13" s="77">
        <v>216</v>
      </c>
      <c r="K13" s="5" t="s">
        <v>102</v>
      </c>
      <c r="N13" s="73"/>
    </row>
    <row r="14" spans="1:16" ht="18" customHeight="1" x14ac:dyDescent="0.3">
      <c r="A14" s="115" t="s">
        <v>57</v>
      </c>
      <c r="B14" s="115"/>
      <c r="C14" s="101" t="s">
        <v>61</v>
      </c>
      <c r="D14" s="101"/>
      <c r="E14" s="101"/>
      <c r="F14" s="12">
        <v>0</v>
      </c>
      <c r="G14" s="4" t="s">
        <v>54</v>
      </c>
      <c r="H14" s="4"/>
      <c r="I14" s="4" t="s">
        <v>54</v>
      </c>
      <c r="J14" s="14">
        <v>0</v>
      </c>
    </row>
    <row r="15" spans="1:16" ht="18" customHeight="1" x14ac:dyDescent="0.3">
      <c r="A15" s="113" t="s">
        <v>60</v>
      </c>
      <c r="B15" s="113"/>
      <c r="C15" s="114" t="s">
        <v>61</v>
      </c>
      <c r="D15" s="114"/>
      <c r="E15" s="114"/>
      <c r="F15" s="13">
        <v>0</v>
      </c>
      <c r="G15" s="7" t="s">
        <v>54</v>
      </c>
      <c r="H15" s="7"/>
      <c r="I15" s="7" t="s">
        <v>54</v>
      </c>
      <c r="J15" s="15">
        <v>0</v>
      </c>
    </row>
    <row r="16" spans="1:16" ht="18" customHeight="1" x14ac:dyDescent="0.3">
      <c r="A16" s="115" t="s">
        <v>62</v>
      </c>
      <c r="B16" s="115"/>
      <c r="C16" s="101" t="s">
        <v>86</v>
      </c>
      <c r="D16" s="101"/>
      <c r="E16" s="101"/>
      <c r="F16" s="12">
        <v>0.2</v>
      </c>
      <c r="G16" s="12">
        <v>24</v>
      </c>
      <c r="H16" s="12">
        <v>135</v>
      </c>
      <c r="I16" s="4" t="s">
        <v>59</v>
      </c>
      <c r="J16" s="14">
        <f>F16*G16*H16</f>
        <v>648.00000000000011</v>
      </c>
    </row>
    <row r="17" spans="1:10" ht="18" customHeight="1" x14ac:dyDescent="0.3">
      <c r="A17" s="113" t="s">
        <v>63</v>
      </c>
      <c r="B17" s="113"/>
      <c r="C17" s="114" t="s">
        <v>61</v>
      </c>
      <c r="D17" s="114"/>
      <c r="E17" s="114"/>
      <c r="F17" s="13">
        <v>0</v>
      </c>
      <c r="G17" s="7" t="s">
        <v>54</v>
      </c>
      <c r="H17" s="7"/>
      <c r="I17" s="7" t="s">
        <v>54</v>
      </c>
      <c r="J17" s="15">
        <v>0</v>
      </c>
    </row>
    <row r="18" spans="1:10" ht="18" customHeight="1" x14ac:dyDescent="0.3">
      <c r="A18" s="115" t="s">
        <v>64</v>
      </c>
      <c r="B18" s="115"/>
      <c r="C18" s="101" t="s">
        <v>61</v>
      </c>
      <c r="D18" s="101"/>
      <c r="E18" s="101"/>
      <c r="F18" s="12">
        <v>0</v>
      </c>
      <c r="G18" s="4" t="s">
        <v>54</v>
      </c>
      <c r="H18" s="4"/>
      <c r="I18" s="4" t="s">
        <v>54</v>
      </c>
      <c r="J18" s="14">
        <v>0</v>
      </c>
    </row>
    <row r="19" spans="1:10" ht="18" customHeight="1" x14ac:dyDescent="0.3">
      <c r="A19" s="113" t="s">
        <v>65</v>
      </c>
      <c r="B19" s="113"/>
      <c r="C19" s="114" t="s">
        <v>61</v>
      </c>
      <c r="D19" s="114"/>
      <c r="E19" s="114"/>
      <c r="F19" s="13">
        <v>0</v>
      </c>
      <c r="G19" s="7" t="s">
        <v>54</v>
      </c>
      <c r="H19" s="7"/>
      <c r="I19" s="7" t="s">
        <v>54</v>
      </c>
      <c r="J19" s="15">
        <v>0</v>
      </c>
    </row>
    <row r="20" spans="1:10" ht="409.5" customHeight="1" x14ac:dyDescent="0.3"/>
    <row r="21" spans="1:10" ht="21" customHeight="1" x14ac:dyDescent="0.3"/>
    <row r="22" spans="1:10" ht="12.75" customHeight="1" x14ac:dyDescent="0.3">
      <c r="A22" s="96"/>
      <c r="B22" s="96"/>
      <c r="C22" s="96"/>
      <c r="D22" s="96"/>
      <c r="E22" s="96"/>
      <c r="F22" s="96"/>
      <c r="G22" s="96"/>
      <c r="H22" s="96"/>
      <c r="I22" s="96"/>
      <c r="J22" s="96"/>
    </row>
  </sheetData>
  <mergeCells count="35">
    <mergeCell ref="A2:J2"/>
    <mergeCell ref="A4:C4"/>
    <mergeCell ref="A3:I3"/>
    <mergeCell ref="D4:I4"/>
    <mergeCell ref="B5:D5"/>
    <mergeCell ref="E6:G6"/>
    <mergeCell ref="E5:G5"/>
    <mergeCell ref="B6:D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22:J22"/>
    <mergeCell ref="A17:B17"/>
    <mergeCell ref="C17:E17"/>
    <mergeCell ref="A18:B18"/>
    <mergeCell ref="C18:E18"/>
    <mergeCell ref="A19:B19"/>
    <mergeCell ref="C19:E19"/>
  </mergeCells>
  <pageMargins left="0.23000000417232513" right="0.2199999988079071" top="0.64999997615814209" bottom="0.56000000238418579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27AE3E195F34DB1EFBE197AFEFAD9" ma:contentTypeVersion="17" ma:contentTypeDescription="Create a new document." ma:contentTypeScope="" ma:versionID="80139467ebb4320097d29ba1a8233d07">
  <xsd:schema xmlns:xsd="http://www.w3.org/2001/XMLSchema" xmlns:xs="http://www.w3.org/2001/XMLSchema" xmlns:p="http://schemas.microsoft.com/office/2006/metadata/properties" xmlns:ns2="0b96b00e-6eeb-4c6f-886e-54b3fbd49a5e" xmlns:ns3="7a5fbea8-627d-472c-b015-54765d99e351" targetNamespace="http://schemas.microsoft.com/office/2006/metadata/properties" ma:root="true" ma:fieldsID="6babaf960aef99aebee60ce63f533ca3" ns2:_="" ns3:_="">
    <xsd:import namespace="0b96b00e-6eeb-4c6f-886e-54b3fbd49a5e"/>
    <xsd:import namespace="7a5fbea8-627d-472c-b015-54765d99e35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6b00e-6eeb-4c6f-886e-54b3fbd49a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435f125-ff7d-49c8-b4b7-9a369ce609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bea8-627d-472c-b015-54765d99e35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f36d10c1-2815-45f0-b115-3405a6bbd3cb}" ma:internalName="TaxCatchAll" ma:showField="CatchAllData" ma:web="7a5fbea8-627d-472c-b015-54765d99e3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96b00e-6eeb-4c6f-886e-54b3fbd49a5e">
      <Terms xmlns="http://schemas.microsoft.com/office/infopath/2007/PartnerControls"/>
    </lcf76f155ced4ddcb4097134ff3c332f>
    <TaxCatchAll xmlns="7a5fbea8-627d-472c-b015-54765d99e351" xsi:nil="true"/>
  </documentManagement>
</p:properties>
</file>

<file path=customXml/itemProps1.xml><?xml version="1.0" encoding="utf-8"?>
<ds:datastoreItem xmlns:ds="http://schemas.openxmlformats.org/officeDocument/2006/customXml" ds:itemID="{E05C6614-7B02-4EC8-8E18-ADE5C0F26409}"/>
</file>

<file path=customXml/itemProps2.xml><?xml version="1.0" encoding="utf-8"?>
<ds:datastoreItem xmlns:ds="http://schemas.openxmlformats.org/officeDocument/2006/customXml" ds:itemID="{68C613D6-A640-4655-9FF2-C5EAB3CF9E34}"/>
</file>

<file path=customXml/itemProps3.xml><?xml version="1.0" encoding="utf-8"?>
<ds:datastoreItem xmlns:ds="http://schemas.openxmlformats.org/officeDocument/2006/customXml" ds:itemID="{65808A06-AF42-4351-9AC0-AA83A6027D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Elec Strat Overview</vt:lpstr>
      <vt:lpstr>Calc H3</vt:lpstr>
      <vt:lpstr>Calc H3,6,29</vt:lpstr>
      <vt:lpstr>Calc H6,9,12,15,18,21</vt:lpstr>
      <vt:lpstr>Calc H21,22,23,24,25,26,27</vt:lpstr>
      <vt:lpstr>'Elec Strat Overview'!Print_Area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Ellen Salazar</cp:lastModifiedBy>
  <cp:lastPrinted>2025-08-07T16:57:17Z</cp:lastPrinted>
  <dcterms:created xsi:type="dcterms:W3CDTF">2025-04-07T12:39:41Z</dcterms:created>
  <dcterms:modified xsi:type="dcterms:W3CDTF">2025-12-22T20:22:00Z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24.1.6.0</vt:lpwstr>
  </property>
  <property fmtid="{D5CDD505-2E9C-101B-9397-08002B2CF9AE}" pid="3" name="ContentTypeId">
    <vt:lpwstr>0x01010073527AE3E195F34DB1EFBE197AFEFAD9</vt:lpwstr>
  </property>
  <property fmtid="{D5CDD505-2E9C-101B-9397-08002B2CF9AE}" pid="4" name="MediaServiceImageTags">
    <vt:lpwstr/>
  </property>
</Properties>
</file>